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0" windowWidth="15255" windowHeight="7935"/>
  </bookViews>
  <sheets>
    <sheet name="S.B.2" sheetId="8" r:id="rId1"/>
  </sheets>
  <externalReferences>
    <externalReference r:id="rId2"/>
  </externalReferences>
  <definedNames>
    <definedName name="masonary" localSheetId="0">[1]ESTIMAT!#REF!</definedName>
    <definedName name="masonary">[1]ESTIMAT!#REF!</definedName>
    <definedName name="Rcc" localSheetId="0">[1]ESTIMAT!#REF!</definedName>
    <definedName name="Rcc">[1]ESTIMAT!#REF!</definedName>
  </definedNames>
  <calcPr calcId="124519"/>
</workbook>
</file>

<file path=xl/calcChain.xml><?xml version="1.0" encoding="utf-8"?>
<calcChain xmlns="http://schemas.openxmlformats.org/spreadsheetml/2006/main">
  <c r="P215" i="8"/>
  <c r="P82"/>
  <c r="P284"/>
  <c r="P170"/>
  <c r="P133"/>
  <c r="P118"/>
  <c r="P14"/>
  <c r="P222" l="1"/>
  <c r="P268"/>
  <c r="P276"/>
  <c r="P44"/>
  <c r="P49"/>
  <c r="P181"/>
  <c r="P18"/>
  <c r="P22"/>
  <c r="P26"/>
  <c r="P53"/>
  <c r="P64"/>
  <c r="P70"/>
  <c r="P76"/>
  <c r="P92"/>
  <c r="P99"/>
  <c r="P108"/>
  <c r="P164"/>
  <c r="P187"/>
  <c r="P201"/>
  <c r="P207"/>
  <c r="P211"/>
  <c r="P38"/>
  <c r="P33"/>
  <c r="P195"/>
  <c r="P128"/>
  <c r="P280"/>
  <c r="P140"/>
  <c r="P113"/>
  <c r="P123"/>
  <c r="P148"/>
  <c r="P144"/>
  <c r="P224" l="1"/>
  <c r="P237" s="1"/>
  <c r="P261"/>
  <c r="P86"/>
  <c r="P159"/>
  <c r="P59"/>
  <c r="P150" s="1"/>
  <c r="P227" s="1"/>
  <c r="P172" l="1"/>
  <c r="P232" s="1"/>
  <c r="P286"/>
</calcChain>
</file>

<file path=xl/sharedStrings.xml><?xml version="1.0" encoding="utf-8"?>
<sst xmlns="http://schemas.openxmlformats.org/spreadsheetml/2006/main" count="136" uniqueCount="96">
  <si>
    <t>S:#</t>
  </si>
  <si>
    <t xml:space="preserve">DISCRIPTION OF </t>
  </si>
  <si>
    <t xml:space="preserve">QTY </t>
  </si>
  <si>
    <t>RATE</t>
  </si>
  <si>
    <t xml:space="preserve">UNIT </t>
  </si>
  <si>
    <t>Amount</t>
  </si>
  <si>
    <t xml:space="preserve">NAME OF WORK :-   </t>
  </si>
  <si>
    <t>%Cft</t>
  </si>
  <si>
    <t>C.C.brick or stone ballast 1-1/2" to 2" guage ratio 1:4:8. (P-15/4)</t>
  </si>
  <si>
    <t>R.C.C. work i/c all labour and material except the cost of steel reinforcement and its labour for bending and binding which will be paid separately. This rate also includes all kinds of forms moulds lifting shuttering curing rendering and finishing the exposed surface (i/c screening and washing of shingle) (a) R.C. work in roof slab, beams coloumns rafts, lintels and other structural members laid in situ or precast laid in position completed in all respect ratio 1:2:4 (P/17-6,a-i).</t>
  </si>
  <si>
    <t>Fabrication of steel reinforcement for c.c.i/c cutting, bending, laying in position, making joints and fastening i/c cost of binding wire (also removal of rust from bars) (using tor bars) (P/17-8,a).</t>
  </si>
  <si>
    <t>P/Cft</t>
  </si>
  <si>
    <t>%Sft</t>
  </si>
  <si>
    <t>Rs.</t>
  </si>
  <si>
    <t xml:space="preserve">P/F G.I.frames / chowkhats of size 7"x2" or 4-1/2x3" for WINDOWS using 20 guage G.I.sheet i/c welded hinges and fixing at site with necessary hold fasts filling with cement sand slurry of ratio 1:6 and repairing the jambs. The cost also i/c also i/c all carriage tools and plants used in making and fixing (P/93-28). </t>
  </si>
  <si>
    <t>P/F in position door &amp; windows and ventilator for first class deodar wood frames 1 1/2" thick and teak wood ply Shutters of first class deodar wood skelton (Solid) stiled and ply wood stiled and rails core of Partal wood and teak ply wood (3 ply ) on both sides i/c hold fasts hinges al-drops Iron Tower Bolts handles Cleats with Cord etc Complete(Only shutters) (P/64-51).</t>
  </si>
  <si>
    <t>P.Sft</t>
  </si>
  <si>
    <t>Laying floor of approved coloured glazed tiles 1/4" thick laid in white cement and pigment on a bed of 3/4" thick cment mortar 1:2 (P/43.25).</t>
  </si>
  <si>
    <t>Glazed tile dado 1/4" thick laid in pigment over 1:2 cement sand mortar 3/4" thick i/c finishing (P/50-38).</t>
  </si>
  <si>
    <t>P/Sft</t>
  </si>
  <si>
    <t>P/L tiles glazed 6" x 6"x1/4" on floor or wall facing in required colour and pattern STILE specification jointed in white cement and pigment over a base of 1:2 grey cement mortar 3/4" thick i/c washing and filling of joints with slaurry of white cement and pigment in deired shape with finishing cleaning and cost of wax polish etc complete i/c cutting tiles to proper profile (P/47-60).</t>
  </si>
  <si>
    <t>P/F with sunken iron screws wooden Architrave approved design / shape having width not less than 2-1/2" as directed by Engineer Incharge.(P-66/60)</t>
  </si>
  <si>
    <t>P/Rft</t>
  </si>
  <si>
    <t>P/A Graffito (3/8" to 1/2" thick) the product composede of material marble guard stone, iron oxide, detonium HSC natural colour, chips and pigments ammonia nitrogen, jelicoal, heated on high temperature on ultra violet lamp mixed with acrylic resin anti bacterial &amp; fungal additives &amp; anti fuming against alkali, showing no blistering wrinkling or lifting after application, resistant to accelerated weather change and resistant to water head of 100 ft liters per 8 hours drying time, having tocuhn dry from 4 to 8 hours and full dry in 72 hours, the specific gravity various from texture to texture form 2.5 to 2.8 (R.A).</t>
  </si>
  <si>
    <t>P/L 1:3:6 c.c.solid block masonalry wall 6" &amp; below in thickness set in 1:6 C.M.in G/F superstructure i/c racking out joints and curing etc complete (P/19-24).</t>
  </si>
  <si>
    <t>Excvation in foundation of building, bridges and other structured i/c dagbelling dressing refilling around structre with excvated earth watering and ramming lead upto 5 ft in ordinary soil (P/4-18,b).</t>
  </si>
  <si>
    <t>%0Cft</t>
  </si>
  <si>
    <t>P.Cwt</t>
  </si>
  <si>
    <t xml:space="preserve">P/F G.I.frames / chowkhats of size 7"x2" or 4-1/2x3" for door using 20 guage G.I.sheet i/c welded hinges and fixing at site with necessary hold fasts filling with cement sand slurry of ratio 1:6 and repairing the jambs. The cost also i/c also i/c all carriage tools and plants used in making and fixing (P/93-29). </t>
  </si>
  <si>
    <t>C.C.plain i/c placing compacting finishing &amp; curring, complete (i/c screening and washing of stone aggregate without shutter ratio 1:3:6 (P/16,5,h).</t>
  </si>
  <si>
    <t>P/L floor of Verona marble tiles of size 12" x 12" x 3/4" fine dressed on the surface without winding set in white cement laid over 3/4" thick bed of 1:2 grey C.M setting the tiles with grey cement slurry.  i/c cutting tiles to proper profile (R.A).</t>
  </si>
  <si>
    <t>%oCft</t>
  </si>
  <si>
    <t>Filling watering &amp; ramming earth in floors with surplus earth from foundation lead upto one chain and lift upto 5 feet. (p-4/21).</t>
  </si>
  <si>
    <t>Filling, watering and ramming earth under floor with new earth (Excavated from outside) lead upto one chain and lift upto 5 feet. (p-4/22).</t>
  </si>
  <si>
    <t>Erection &amp; removal of centering for R.C.C. or plain c.c.work or deodar wood (2nd class) (ii) for vertical (P/18-19-b).</t>
  </si>
  <si>
    <t>Cement plaster (1:4) upto 20' height 3/4" thick (P-52/11-c)</t>
  </si>
  <si>
    <t>P/L 2" thick topping c.c.i/c surface finishing &amp; dividing into the panells ratio 1:2:4.(P-42/16-c)</t>
  </si>
  <si>
    <t>Two coat of bitumen laid hot using 34 lbs %Sft over roof and blinded with sand at one Cft per %Sft (P/35-13).</t>
  </si>
  <si>
    <t>S/F in position iron steel grill 3/4"x1/4" approved design &amp; shape i/c painting 3 coats.(P93-26).</t>
  </si>
  <si>
    <t>M/F steel grated door 1/16" thick sheeting i/c angle iron frame 2"xz2"x3/8" and 3/4" square bars 4" centre to centre with locking arrangement (P/92-24).</t>
  </si>
  <si>
    <t>Primary coat of chalk under distemper (P-54/23)</t>
  </si>
  <si>
    <t>SCHEDULE ITEM (PART 'B') (Premium 10% above)</t>
  </si>
  <si>
    <t>TOTAL PART 'B'</t>
  </si>
  <si>
    <t>TOTAL PART 'A'</t>
  </si>
  <si>
    <t>SCHEDULE ITEM (PART 'C') (Premium 20% below)</t>
  </si>
  <si>
    <t>TOTAL PART 'C'</t>
  </si>
  <si>
    <t xml:space="preserve">NON-SCHEDULE ITEM (PART 'D') </t>
  </si>
  <si>
    <t>TOTAL PART 'D' N.S.I.</t>
  </si>
  <si>
    <t>Pavement of 8" deep stone sets chisel dressed set in lime mortar (1 lime, 2 surkhi)(P-30/10)</t>
  </si>
  <si>
    <t>P/L Procelene tiles glazed and polished 16"x16" x 5/16" on floor or wall facing in required colour and pattern in white cement and pigment over a base of 1:2 grey cement mortar 3/4" thickcleaning and coat of wax polish etc. complete i/c cutting tiles to proper profile (R/A)</t>
  </si>
  <si>
    <t>SCHEDULE OF PRICES</t>
  </si>
  <si>
    <t>(a)</t>
  </si>
  <si>
    <t>(b)</t>
  </si>
  <si>
    <t>SCHEDULE ITEM: PART 'A'</t>
  </si>
  <si>
    <t>Total Part 'A'</t>
  </si>
  <si>
    <t>TOTAL COST OF PART 'A'</t>
  </si>
  <si>
    <t>_______% ABOAVE/ BELOW/AT PAR ON PART 'A':</t>
  </si>
  <si>
    <t>TOTAL COST OF PART 'B'</t>
  </si>
  <si>
    <t>_______% ABOAVE/ BELOW/AT PAR ON PART 'B':</t>
  </si>
  <si>
    <t>SCHEDULE ITEM: PART 'C'</t>
  </si>
  <si>
    <t>TOTAL COST OF PART 'C'</t>
  </si>
  <si>
    <t>_______% ABOAVE/ BELOW/AT PAR ON PART 'C':</t>
  </si>
  <si>
    <t>Total Part 'C'</t>
  </si>
  <si>
    <t>Total Part 'B'</t>
  </si>
  <si>
    <t>TOTAL OF SCHEDULE ITEM A+B+C</t>
  </si>
  <si>
    <t>G.TOTAL OF PART CIVIL WORK:</t>
  </si>
  <si>
    <t xml:space="preserve">ABSTRACT OF CIVIL WORK </t>
  </si>
  <si>
    <t xml:space="preserve">CIVIL WORK </t>
  </si>
  <si>
    <t xml:space="preserve">SCHEDULE ITEM PART 'A'  </t>
  </si>
  <si>
    <t>TOTAL OF SCHEDULE ITEM (Part A+B+C)</t>
  </si>
  <si>
    <t>TOTAL OF NON-SCHEDULE (Part-D)</t>
  </si>
  <si>
    <t>P/L 1:3:6 c.c.solid block masonary wall 6" &amp; above in thickness set in 1:6 C.M.in G/F superstructure i/c racking out joints and curing etc complete (P/19-24).</t>
  </si>
  <si>
    <t xml:space="preserve">First class deodar wood wrought joinery in doors &amp; windows etc, fixed in position including chowkats hold fasts hinges, iron tower bolts chocks cleats handles cords with hook 1-3/4" thick (P/58-7,b). Only Shutter </t>
  </si>
  <si>
    <t>Providing Anti-termite treatment by spraying/sprinkling/spreading Neptachlar 0/5% Emulsion as an overall pre-construction treatment in slab type construction under the slab and along attched perches or entrances etc. complete as per directions of Engineer Incharge. (Building i/s) (P-109/92)</t>
  </si>
  <si>
    <t>Providing Anti-termite treatment by spraying/sprinkling/spreading Neptachlar 0/5% Emulsion as an overall pre-construction treatment in slab type construction along external foundation trenches of building over complete parimter of the foundation trench etc. as per directions of  Engineer Incharge. (Building O/S) (P-109/91)</t>
  </si>
  <si>
    <t>P/L 3" thick topping c.c.i/c surface finishing &amp; dividing into the panells ratio 1:2:4.(P-42-16-d)</t>
  </si>
  <si>
    <t>P/F 3/8" thick marble tiles of approved quality &amp; colour shade size 8" x 4/6" x 4" in dado skirting and facing removal / tucking of existing plaster surface etc over 1/2" thick base of cement mortar 1:3 setting mortar base i/c filling the joints and washing the tiles with white cement slurry, currnt, finishing cleaning and polishing etc complete (for new work) (P/49-68-ii).</t>
  </si>
  <si>
    <t>Painting doors &amp; windows new surface doors &amp; windows any type.(3 coats) (P-69/5-ci-ii)</t>
  </si>
  <si>
    <t>Damp proof course with cement sand Ratio (1:2) mixed with dampo (b)3/4" thick (P/107-69-b).</t>
  </si>
  <si>
    <t>Difference of S.R.Cement (R.A).</t>
  </si>
  <si>
    <t>P/Bag</t>
  </si>
  <si>
    <t>Preparing the surfce and painting with Matt Finish including rubbing the surface with bathy (silicon carboide rubbing brick) filling the voids with zinc /chulk plater of paris mixture, applying first coat premix making the surface smooth and then painting 3 coats with matt finish of approved make i/c complete (new sruface) One coat (P-55/36-a)</t>
  </si>
  <si>
    <t>Distempring three coats.(P-54/44-c)</t>
  </si>
  <si>
    <t>DISMANTLING:</t>
  </si>
  <si>
    <t>a</t>
  </si>
  <si>
    <t>Dismantling c.c.plain 1:2:4.(P/10-19,c)</t>
  </si>
  <si>
    <t>b</t>
  </si>
  <si>
    <t>Dismantling cement block masonary (P/10-14)</t>
  </si>
  <si>
    <t>c</t>
  </si>
  <si>
    <t>Dismantling cement concrete plain 1:4:8 (P/10,19,a)</t>
  </si>
  <si>
    <t>d</t>
  </si>
  <si>
    <t>Dismantling c.c.plain 1:3:6 (P/10-19,b)</t>
  </si>
  <si>
    <t>Removing of debries 10 miles.</t>
  </si>
  <si>
    <t>SCHEDULE ITEM: PART 'B'</t>
  </si>
  <si>
    <t>CONTRACTOR:</t>
  </si>
  <si>
    <t xml:space="preserve">IMPROVEMENT / REHABILITATION OF HEAD QUARTER ABDULLAH SHAH GHAZI RANGERS AT P.E.C.H.S KARACHI. </t>
  </si>
</sst>
</file>

<file path=xl/styles.xml><?xml version="1.0" encoding="utf-8"?>
<styleSheet xmlns="http://schemas.openxmlformats.org/spreadsheetml/2006/main">
  <numFmts count="3">
    <numFmt numFmtId="43" formatCode="_(* #,##0.00_);_(* \(#,##0.00\);_(* &quot;-&quot;??_);_(@_)"/>
    <numFmt numFmtId="164" formatCode="0.0"/>
    <numFmt numFmtId="165" formatCode="_(* #,##0_);_(* \(#,##0\);_(* &quot;-&quot;??_);_(@_)"/>
  </numFmts>
  <fonts count="15">
    <font>
      <sz val="11"/>
      <color theme="1"/>
      <name val="Calibri"/>
      <family val="2"/>
      <scheme val="minor"/>
    </font>
    <font>
      <b/>
      <sz val="11"/>
      <color theme="1"/>
      <name val="Calibri"/>
      <family val="2"/>
      <scheme val="minor"/>
    </font>
    <font>
      <b/>
      <u/>
      <sz val="11"/>
      <color theme="1"/>
      <name val="Calibri"/>
      <family val="2"/>
      <scheme val="minor"/>
    </font>
    <font>
      <sz val="10"/>
      <name val="Arial"/>
      <family val="2"/>
    </font>
    <font>
      <b/>
      <sz val="10"/>
      <name val="Arial"/>
      <family val="2"/>
    </font>
    <font>
      <sz val="9"/>
      <name val="Arial"/>
      <family val="2"/>
    </font>
    <font>
      <sz val="11"/>
      <color theme="1"/>
      <name val="Calibri"/>
      <family val="2"/>
      <scheme val="minor"/>
    </font>
    <font>
      <sz val="10"/>
      <color theme="1"/>
      <name val="Calibri"/>
      <family val="2"/>
      <scheme val="minor"/>
    </font>
    <font>
      <sz val="10"/>
      <color theme="1"/>
      <name val="Arial"/>
      <family val="2"/>
    </font>
    <font>
      <sz val="10"/>
      <color indexed="8"/>
      <name val="Times New Roman"/>
      <family val="1"/>
    </font>
    <font>
      <b/>
      <u/>
      <sz val="14"/>
      <color indexed="8"/>
      <name val="Times New Roman"/>
      <family val="1"/>
    </font>
    <font>
      <b/>
      <sz val="10"/>
      <color indexed="8"/>
      <name val="Times New Roman"/>
      <family val="1"/>
    </font>
    <font>
      <sz val="11"/>
      <name val="Calibri"/>
      <family val="2"/>
      <scheme val="minor"/>
    </font>
    <font>
      <sz val="10"/>
      <name val="Times New Roman"/>
      <family val="1"/>
    </font>
    <font>
      <sz val="11"/>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xf numFmtId="9" fontId="3" fillId="0" borderId="0" applyFont="0" applyFill="0" applyBorder="0" applyAlignment="0" applyProtection="0"/>
    <xf numFmtId="43" fontId="6" fillId="0" borderId="0" applyFont="0" applyFill="0" applyBorder="0" applyAlignment="0" applyProtection="0"/>
  </cellStyleXfs>
  <cellXfs count="125">
    <xf numFmtId="0" fontId="0" fillId="0" borderId="0" xfId="0"/>
    <xf numFmtId="0" fontId="0" fillId="0" borderId="1" xfId="0" applyBorder="1"/>
    <xf numFmtId="0" fontId="0" fillId="0" borderId="3" xfId="0" applyBorder="1"/>
    <xf numFmtId="0" fontId="0" fillId="0" borderId="0" xfId="0" applyAlignment="1">
      <alignment horizontal="right"/>
    </xf>
    <xf numFmtId="0" fontId="0" fillId="0" borderId="0" xfId="0" applyAlignment="1">
      <alignment horizontal="center" vertical="center"/>
    </xf>
    <xf numFmtId="0" fontId="1" fillId="0" borderId="0" xfId="0" applyFont="1"/>
    <xf numFmtId="0" fontId="0" fillId="0" borderId="0" xfId="0" applyBorder="1"/>
    <xf numFmtId="0" fontId="0" fillId="0" borderId="0" xfId="0" applyBorder="1" applyAlignment="1">
      <alignment horizontal="left"/>
    </xf>
    <xf numFmtId="0" fontId="1" fillId="0" borderId="0" xfId="0" applyFont="1" applyBorder="1"/>
    <xf numFmtId="0" fontId="0" fillId="0" borderId="0" xfId="0" applyFill="1" applyBorder="1"/>
    <xf numFmtId="2" fontId="1" fillId="0" borderId="0" xfId="0" applyNumberFormat="1" applyFont="1" applyBorder="1"/>
    <xf numFmtId="2" fontId="0" fillId="0" borderId="0" xfId="0" applyNumberFormat="1" applyAlignment="1"/>
    <xf numFmtId="0" fontId="0" fillId="0" borderId="0" xfId="0" applyBorder="1" applyAlignment="1">
      <alignment horizontal="center"/>
    </xf>
    <xf numFmtId="0" fontId="0" fillId="0" borderId="0" xfId="0" applyAlignment="1">
      <alignment vertical="top"/>
    </xf>
    <xf numFmtId="0" fontId="0" fillId="0" borderId="0" xfId="0" applyFill="1"/>
    <xf numFmtId="2" fontId="0" fillId="0" borderId="0" xfId="0" applyNumberFormat="1" applyFill="1"/>
    <xf numFmtId="0" fontId="4" fillId="0" borderId="0" xfId="0" applyFont="1" applyAlignment="1">
      <alignment horizontal="center"/>
    </xf>
    <xf numFmtId="0" fontId="4" fillId="0" borderId="0" xfId="0" applyFont="1"/>
    <xf numFmtId="0" fontId="0" fillId="0" borderId="0" xfId="0" applyFill="1" applyAlignment="1">
      <alignment horizontal="right"/>
    </xf>
    <xf numFmtId="2" fontId="4" fillId="0" borderId="0" xfId="0" applyNumberFormat="1" applyFont="1" applyBorder="1"/>
    <xf numFmtId="0" fontId="3" fillId="0" borderId="0" xfId="0" applyFont="1"/>
    <xf numFmtId="0" fontId="0" fillId="0" borderId="7" xfId="0" applyBorder="1"/>
    <xf numFmtId="0" fontId="8" fillId="0" borderId="0" xfId="0" applyFont="1"/>
    <xf numFmtId="2" fontId="8" fillId="0" borderId="0" xfId="0" applyNumberFormat="1" applyFont="1"/>
    <xf numFmtId="0" fontId="0" fillId="0" borderId="0" xfId="0" applyBorder="1" applyAlignment="1">
      <alignment horizontal="left" indent="5"/>
    </xf>
    <xf numFmtId="0" fontId="8" fillId="0" borderId="0" xfId="0" applyFont="1" applyAlignment="1">
      <alignment horizontal="right"/>
    </xf>
    <xf numFmtId="164" fontId="8" fillId="0" borderId="0" xfId="0" applyNumberFormat="1" applyFont="1" applyAlignment="1">
      <alignment horizontal="center"/>
    </xf>
    <xf numFmtId="2" fontId="0" fillId="0" borderId="0" xfId="0" applyNumberFormat="1" applyAlignment="1">
      <alignment horizontal="right"/>
    </xf>
    <xf numFmtId="0" fontId="0" fillId="0" borderId="0" xfId="0" applyAlignment="1"/>
    <xf numFmtId="0" fontId="3" fillId="0" borderId="0" xfId="0" applyFont="1" applyFill="1"/>
    <xf numFmtId="0" fontId="4" fillId="0" borderId="0" xfId="0" applyFont="1" applyAlignment="1">
      <alignment horizontal="right"/>
    </xf>
    <xf numFmtId="2" fontId="0" fillId="0" borderId="0" xfId="0" applyNumberFormat="1" applyFill="1" applyAlignment="1">
      <alignment horizontal="right"/>
    </xf>
    <xf numFmtId="2" fontId="8" fillId="0" borderId="0" xfId="0" applyNumberFormat="1" applyFont="1" applyAlignment="1">
      <alignment horizontal="center"/>
    </xf>
    <xf numFmtId="0" fontId="0" fillId="0" borderId="0" xfId="0" applyFill="1" applyAlignment="1">
      <alignment horizontal="center"/>
    </xf>
    <xf numFmtId="0" fontId="0" fillId="0" borderId="0" xfId="0" applyFont="1"/>
    <xf numFmtId="1" fontId="0" fillId="0" borderId="0" xfId="0" applyNumberFormat="1"/>
    <xf numFmtId="2" fontId="1" fillId="0" borderId="0" xfId="0" applyNumberFormat="1" applyFont="1"/>
    <xf numFmtId="0" fontId="0" fillId="0" borderId="0" xfId="0"/>
    <xf numFmtId="2" fontId="0" fillId="0" borderId="0" xfId="0" applyNumberFormat="1"/>
    <xf numFmtId="0" fontId="7" fillId="0" borderId="0" xfId="0" applyFont="1"/>
    <xf numFmtId="2" fontId="0" fillId="0" borderId="7" xfId="0" applyNumberFormat="1" applyBorder="1"/>
    <xf numFmtId="1" fontId="1" fillId="0" borderId="0" xfId="0" applyNumberFormat="1" applyFont="1"/>
    <xf numFmtId="1" fontId="8" fillId="0" borderId="0" xfId="0" applyNumberFormat="1" applyFont="1"/>
    <xf numFmtId="0" fontId="9" fillId="0" borderId="0" xfId="0" applyFont="1" applyAlignment="1">
      <alignment vertical="top"/>
    </xf>
    <xf numFmtId="0" fontId="9" fillId="0" borderId="0" xfId="0" applyFont="1" applyAlignment="1">
      <alignment horizontal="center" vertical="top"/>
    </xf>
    <xf numFmtId="2" fontId="9" fillId="0" borderId="0" xfId="0" applyNumberFormat="1" applyFont="1" applyAlignment="1">
      <alignment vertical="top"/>
    </xf>
    <xf numFmtId="165" fontId="9" fillId="0" borderId="0" xfId="3" applyNumberFormat="1" applyFont="1" applyAlignment="1">
      <alignment vertical="top"/>
    </xf>
    <xf numFmtId="0" fontId="11" fillId="0" borderId="0" xfId="0" applyFont="1" applyAlignment="1">
      <alignment vertical="top"/>
    </xf>
    <xf numFmtId="1" fontId="0" fillId="0" borderId="0" xfId="0" applyNumberFormat="1" applyBorder="1"/>
    <xf numFmtId="1" fontId="0" fillId="0" borderId="8" xfId="0" applyNumberFormat="1" applyBorder="1"/>
    <xf numFmtId="0" fontId="0" fillId="0" borderId="4" xfId="0" applyBorder="1"/>
    <xf numFmtId="0" fontId="2" fillId="0" borderId="0" xfId="0" applyFont="1" applyAlignment="1"/>
    <xf numFmtId="0" fontId="0" fillId="0" borderId="0" xfId="0" applyAlignment="1">
      <alignment horizontal="center" vertical="top"/>
    </xf>
    <xf numFmtId="0" fontId="3" fillId="0" borderId="0" xfId="0" applyFont="1" applyAlignment="1">
      <alignment vertical="top" wrapText="1"/>
    </xf>
    <xf numFmtId="2" fontId="3" fillId="0" borderId="0" xfId="1" applyNumberFormat="1" applyFont="1" applyBorder="1" applyAlignment="1">
      <alignment horizontal="center" vertical="top"/>
    </xf>
    <xf numFmtId="0" fontId="8" fillId="0" borderId="0" xfId="0" applyFont="1" applyAlignment="1">
      <alignment vertical="top" wrapText="1"/>
    </xf>
    <xf numFmtId="1" fontId="3" fillId="0" borderId="0" xfId="1" applyNumberFormat="1" applyFont="1" applyBorder="1" applyAlignment="1">
      <alignment horizontal="right"/>
    </xf>
    <xf numFmtId="0" fontId="7" fillId="0" borderId="0" xfId="0" applyFont="1" applyAlignment="1">
      <alignment horizontal="left" vertical="top" wrapText="1"/>
    </xf>
    <xf numFmtId="0" fontId="7" fillId="0" borderId="0" xfId="0" applyFont="1" applyAlignment="1">
      <alignment horizontal="right"/>
    </xf>
    <xf numFmtId="2" fontId="7" fillId="0" borderId="0" xfId="0" applyNumberFormat="1" applyFont="1"/>
    <xf numFmtId="2" fontId="8" fillId="0" borderId="0" xfId="0" applyNumberFormat="1" applyFont="1" applyAlignment="1">
      <alignment vertical="top" wrapText="1"/>
    </xf>
    <xf numFmtId="0" fontId="1" fillId="0" borderId="0" xfId="0" applyFont="1" applyAlignment="1">
      <alignment horizontal="center"/>
    </xf>
    <xf numFmtId="0" fontId="0" fillId="0" borderId="0" xfId="0" applyAlignment="1">
      <alignment horizontal="center"/>
    </xf>
    <xf numFmtId="0" fontId="3" fillId="0" borderId="0" xfId="0" applyFont="1" applyAlignment="1">
      <alignment horizontal="left" vertical="top" wrapText="1"/>
    </xf>
    <xf numFmtId="0" fontId="2" fillId="0" borderId="0" xfId="0" applyFont="1" applyBorder="1" applyAlignment="1">
      <alignment horizontal="left"/>
    </xf>
    <xf numFmtId="0" fontId="0" fillId="0" borderId="0" xfId="0" applyFill="1" applyBorder="1" applyAlignment="1">
      <alignment horizontal="left" vertical="top" wrapText="1"/>
    </xf>
    <xf numFmtId="0" fontId="0" fillId="0" borderId="0" xfId="0" applyAlignment="1">
      <alignment horizontal="left" vertical="top" wrapText="1"/>
    </xf>
    <xf numFmtId="0" fontId="3" fillId="0" borderId="0" xfId="0" applyFont="1" applyAlignment="1">
      <alignment horizontal="left" vertical="top"/>
    </xf>
    <xf numFmtId="0" fontId="0" fillId="0" borderId="0" xfId="0" applyAlignment="1">
      <alignment horizontal="left" vertical="top"/>
    </xf>
    <xf numFmtId="0" fontId="0" fillId="0" borderId="0" xfId="0" applyAlignment="1">
      <alignment horizontal="left"/>
    </xf>
    <xf numFmtId="2" fontId="0" fillId="0" borderId="0" xfId="0" applyNumberFormat="1" applyAlignment="1">
      <alignment horizontal="center"/>
    </xf>
    <xf numFmtId="0" fontId="0" fillId="0" borderId="0" xfId="0" applyAlignment="1">
      <alignment horizontal="justify" vertical="top"/>
    </xf>
    <xf numFmtId="0" fontId="8" fillId="0" borderId="0" xfId="0" applyFont="1" applyAlignment="1">
      <alignment horizontal="center"/>
    </xf>
    <xf numFmtId="2" fontId="0" fillId="0" borderId="0" xfId="0" applyNumberFormat="1" applyAlignment="1">
      <alignment horizontal="left"/>
    </xf>
    <xf numFmtId="0" fontId="3" fillId="0" borderId="0" xfId="1" applyAlignment="1">
      <alignment horizontal="center"/>
    </xf>
    <xf numFmtId="0" fontId="3" fillId="0" borderId="0" xfId="1" applyFont="1"/>
    <xf numFmtId="0" fontId="3" fillId="0" borderId="0" xfId="1"/>
    <xf numFmtId="2" fontId="3" fillId="0" borderId="0" xfId="1" applyNumberFormat="1"/>
    <xf numFmtId="2" fontId="3" fillId="0" borderId="0" xfId="1" applyNumberFormat="1" applyAlignment="1">
      <alignment horizontal="right"/>
    </xf>
    <xf numFmtId="0" fontId="3" fillId="0" borderId="0" xfId="1" applyFill="1" applyAlignment="1">
      <alignment horizontal="center"/>
    </xf>
    <xf numFmtId="2" fontId="3" fillId="0" borderId="0" xfId="1" applyNumberFormat="1" applyFill="1"/>
    <xf numFmtId="0" fontId="3" fillId="0" borderId="0" xfId="1" applyFill="1"/>
    <xf numFmtId="0" fontId="3" fillId="0" borderId="0" xfId="1" applyFill="1" applyAlignment="1">
      <alignment horizontal="right"/>
    </xf>
    <xf numFmtId="0" fontId="14" fillId="0" borderId="0" xfId="0" applyFont="1" applyAlignment="1">
      <alignment horizontal="center"/>
    </xf>
    <xf numFmtId="2" fontId="14" fillId="0" borderId="0" xfId="0" applyNumberFormat="1" applyFont="1"/>
    <xf numFmtId="0" fontId="14" fillId="0" borderId="0" xfId="0" applyFont="1"/>
    <xf numFmtId="0" fontId="14" fillId="0" borderId="0" xfId="0" applyFont="1" applyAlignment="1">
      <alignment horizontal="right"/>
    </xf>
    <xf numFmtId="0" fontId="3" fillId="0" borderId="0" xfId="1" applyFont="1" applyFill="1" applyAlignment="1"/>
    <xf numFmtId="0" fontId="3" fillId="0" borderId="0" xfId="1" applyFill="1" applyAlignment="1"/>
    <xf numFmtId="0" fontId="4" fillId="0" borderId="0" xfId="1" applyFont="1" applyFill="1" applyAlignment="1">
      <alignment horizontal="center"/>
    </xf>
    <xf numFmtId="2" fontId="4" fillId="0" borderId="0" xfId="1" applyNumberFormat="1" applyFont="1" applyFill="1"/>
    <xf numFmtId="2" fontId="4" fillId="0" borderId="0" xfId="1" applyNumberFormat="1" applyFont="1" applyFill="1" applyBorder="1"/>
    <xf numFmtId="0" fontId="3" fillId="0" borderId="0" xfId="1" applyFill="1" applyBorder="1" applyAlignment="1">
      <alignment horizontal="right"/>
    </xf>
    <xf numFmtId="2" fontId="3" fillId="0" borderId="0" xfId="1" applyNumberFormat="1" applyFill="1" applyBorder="1"/>
    <xf numFmtId="0" fontId="2" fillId="0" borderId="0" xfId="0" applyFont="1" applyAlignment="1">
      <alignment horizontal="left" vertical="top" wrapText="1"/>
    </xf>
    <xf numFmtId="0" fontId="0" fillId="0" borderId="2" xfId="0" applyBorder="1" applyAlignment="1">
      <alignment horizontal="center"/>
    </xf>
    <xf numFmtId="0" fontId="0" fillId="0" borderId="8" xfId="0" applyBorder="1" applyAlignment="1">
      <alignment horizontal="center"/>
    </xf>
    <xf numFmtId="0" fontId="0" fillId="0" borderId="3" xfId="0" applyBorder="1" applyAlignment="1">
      <alignment horizontal="center"/>
    </xf>
    <xf numFmtId="0" fontId="0" fillId="0" borderId="5" xfId="0" applyBorder="1" applyAlignment="1">
      <alignment horizontal="left" indent="5"/>
    </xf>
    <xf numFmtId="0" fontId="0" fillId="0" borderId="4" xfId="0" applyBorder="1" applyAlignment="1">
      <alignment horizontal="left" indent="5"/>
    </xf>
    <xf numFmtId="0" fontId="0" fillId="0" borderId="6" xfId="0" applyBorder="1" applyAlignment="1">
      <alignment horizontal="left" indent="5"/>
    </xf>
    <xf numFmtId="0" fontId="0" fillId="0" borderId="0" xfId="0" applyAlignment="1">
      <alignment horizontal="left" vertical="top" wrapText="1"/>
    </xf>
    <xf numFmtId="0" fontId="2" fillId="0" borderId="0" xfId="0" applyFont="1" applyBorder="1" applyAlignment="1">
      <alignment horizontal="left"/>
    </xf>
    <xf numFmtId="0" fontId="0" fillId="0" borderId="0" xfId="0" applyAlignment="1">
      <alignment horizontal="left" wrapText="1"/>
    </xf>
    <xf numFmtId="0" fontId="3" fillId="0" borderId="0" xfId="0" applyFont="1" applyAlignment="1">
      <alignment horizontal="left" vertical="top" wrapText="1"/>
    </xf>
    <xf numFmtId="0" fontId="0" fillId="0" borderId="0" xfId="0" applyAlignment="1">
      <alignment horizontal="left"/>
    </xf>
    <xf numFmtId="0" fontId="12" fillId="0" borderId="0" xfId="0" applyFont="1" applyBorder="1" applyAlignment="1">
      <alignment horizontal="left" vertical="top" wrapText="1"/>
    </xf>
    <xf numFmtId="0" fontId="13" fillId="0" borderId="0" xfId="0" applyFont="1" applyAlignment="1">
      <alignment horizontal="left" vertical="top" wrapText="1"/>
    </xf>
    <xf numFmtId="0" fontId="3" fillId="0" borderId="0" xfId="0" applyFont="1" applyAlignment="1">
      <alignment horizontal="left" vertical="top"/>
    </xf>
    <xf numFmtId="0" fontId="0" fillId="0" borderId="0" xfId="0" applyAlignment="1">
      <alignment horizontal="left" vertical="top"/>
    </xf>
    <xf numFmtId="0" fontId="1" fillId="0" borderId="0" xfId="0" applyFont="1" applyAlignment="1">
      <alignment horizontal="center"/>
    </xf>
    <xf numFmtId="0" fontId="0" fillId="0" borderId="0" xfId="0" applyFill="1" applyAlignment="1">
      <alignment horizontal="left" vertical="top" wrapText="1"/>
    </xf>
    <xf numFmtId="0" fontId="0" fillId="0" borderId="0" xfId="0" applyFill="1" applyAlignment="1">
      <alignment horizontal="left" wrapText="1"/>
    </xf>
    <xf numFmtId="0" fontId="0" fillId="0" borderId="0" xfId="0" applyAlignment="1">
      <alignment horizontal="justify" vertical="top"/>
    </xf>
    <xf numFmtId="2" fontId="0" fillId="0" borderId="0" xfId="0" applyNumberFormat="1" applyAlignment="1">
      <alignment horizontal="left" wrapText="1"/>
    </xf>
    <xf numFmtId="0" fontId="0" fillId="0" borderId="0" xfId="0" applyAlignment="1">
      <alignment horizontal="center"/>
    </xf>
    <xf numFmtId="0" fontId="0" fillId="0" borderId="0" xfId="0" applyFont="1" applyAlignment="1">
      <alignment horizontal="left" wrapText="1"/>
    </xf>
    <xf numFmtId="0" fontId="5" fillId="0" borderId="0" xfId="0" applyFont="1" applyAlignment="1">
      <alignment horizontal="left" vertical="top" wrapText="1"/>
    </xf>
    <xf numFmtId="0" fontId="2" fillId="0" borderId="0" xfId="0" applyFont="1" applyAlignment="1">
      <alignment horizontal="center"/>
    </xf>
    <xf numFmtId="0" fontId="3" fillId="0" borderId="0" xfId="0" applyFont="1" applyBorder="1" applyAlignment="1">
      <alignment horizontal="left" vertical="top" wrapText="1"/>
    </xf>
    <xf numFmtId="1" fontId="10" fillId="0" borderId="0" xfId="0" applyNumberFormat="1" applyFont="1" applyAlignment="1">
      <alignment horizontal="center" vertical="top" wrapText="1"/>
    </xf>
    <xf numFmtId="0" fontId="10" fillId="0" borderId="0" xfId="0" applyNumberFormat="1" applyFont="1" applyAlignment="1">
      <alignment horizontal="center" vertical="top" wrapText="1"/>
    </xf>
    <xf numFmtId="0" fontId="0" fillId="0" borderId="0" xfId="0" applyFont="1" applyAlignment="1">
      <alignment horizontal="left" vertical="top" wrapText="1"/>
    </xf>
    <xf numFmtId="0" fontId="0" fillId="0" borderId="0" xfId="0" applyFill="1" applyBorder="1" applyAlignment="1">
      <alignment horizontal="left" vertical="top" wrapText="1"/>
    </xf>
    <xf numFmtId="0" fontId="3" fillId="0" borderId="0" xfId="0" applyFont="1" applyAlignment="1">
      <alignment horizontal="justify" vertical="top"/>
    </xf>
  </cellXfs>
  <cellStyles count="4">
    <cellStyle name="Comma" xfId="3" builtinId="3"/>
    <cellStyle name="Normal" xfId="0" builtinId="0"/>
    <cellStyle name="Normal 2" xfId="1"/>
    <cellStyle name="Percent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9525</xdr:colOff>
      <xdr:row>245</xdr:row>
      <xdr:rowOff>66675</xdr:rowOff>
    </xdr:from>
    <xdr:to>
      <xdr:col>15</xdr:col>
      <xdr:colOff>114300</xdr:colOff>
      <xdr:row>249</xdr:row>
      <xdr:rowOff>123825</xdr:rowOff>
    </xdr:to>
    <xdr:pic>
      <xdr:nvPicPr>
        <xdr:cNvPr id="2" name="Picture 1" descr="D:\SWScan00019.tif"/>
        <xdr:cNvPicPr>
          <a:picLocks noChangeAspect="1" noChangeArrowheads="1"/>
        </xdr:cNvPicPr>
      </xdr:nvPicPr>
      <xdr:blipFill>
        <a:blip xmlns:r="http://schemas.openxmlformats.org/officeDocument/2006/relationships" r:embed="rId1"/>
        <a:srcRect/>
        <a:stretch>
          <a:fillRect/>
        </a:stretch>
      </xdr:blipFill>
      <xdr:spPr bwMode="auto">
        <a:xfrm>
          <a:off x="3771900" y="46910625"/>
          <a:ext cx="2114550" cy="819150"/>
        </a:xfrm>
        <a:prstGeom prst="rect">
          <a:avLst/>
        </a:prstGeom>
        <a:noFill/>
        <a:ln w="9525">
          <a:noFill/>
          <a:miter lim="800000"/>
          <a:headEnd/>
          <a:tailEnd/>
        </a:ln>
      </xdr:spPr>
    </xdr:pic>
    <xdr:clientData/>
  </xdr:twoCellAnchor>
  <xdr:twoCellAnchor editAs="oneCell">
    <xdr:from>
      <xdr:col>10</xdr:col>
      <xdr:colOff>0</xdr:colOff>
      <xdr:row>295</xdr:row>
      <xdr:rowOff>161925</xdr:rowOff>
    </xdr:from>
    <xdr:to>
      <xdr:col>15</xdr:col>
      <xdr:colOff>104775</xdr:colOff>
      <xdr:row>300</xdr:row>
      <xdr:rowOff>28575</xdr:rowOff>
    </xdr:to>
    <xdr:pic>
      <xdr:nvPicPr>
        <xdr:cNvPr id="3" name="Picture 1" descr="D:\SWScan00019.tif"/>
        <xdr:cNvPicPr>
          <a:picLocks noChangeAspect="1" noChangeArrowheads="1"/>
        </xdr:cNvPicPr>
      </xdr:nvPicPr>
      <xdr:blipFill>
        <a:blip xmlns:r="http://schemas.openxmlformats.org/officeDocument/2006/relationships" r:embed="rId1"/>
        <a:srcRect/>
        <a:stretch>
          <a:fillRect/>
        </a:stretch>
      </xdr:blipFill>
      <xdr:spPr bwMode="auto">
        <a:xfrm>
          <a:off x="3762375" y="56464200"/>
          <a:ext cx="2114550" cy="8191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farooq%20college121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arriage"/>
      <sheetName val="SCHEDULE B"/>
      <sheetName val="F R"/>
      <sheetName val="Carriage Rate (2)"/>
      <sheetName val="SUMMRY (2)"/>
      <sheetName val="NEW ESTIMAT"/>
      <sheetName val="ESTIMAT (2)"/>
      <sheetName val="Carriage Rate"/>
      <sheetName val="ESTIMAT"/>
      <sheetName val="face sheed"/>
      <sheetName val="SUMMRY"/>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02"/>
  <sheetViews>
    <sheetView tabSelected="1" view="pageBreakPreview" zoomScaleSheetLayoutView="100" workbookViewId="0">
      <selection activeCell="I295" sqref="I295"/>
    </sheetView>
  </sheetViews>
  <sheetFormatPr defaultRowHeight="15"/>
  <cols>
    <col min="1" max="1" width="3.42578125" style="37" customWidth="1"/>
    <col min="2" max="2" width="16.28515625" style="37" customWidth="1"/>
    <col min="3" max="3" width="3.7109375" style="37" customWidth="1"/>
    <col min="4" max="4" width="3.42578125" style="37" customWidth="1"/>
    <col min="5" max="5" width="6.5703125" style="37" customWidth="1"/>
    <col min="6" max="6" width="2.140625" style="37" customWidth="1"/>
    <col min="7" max="7" width="8.7109375" style="37" customWidth="1"/>
    <col min="8" max="8" width="2.42578125" style="37" customWidth="1"/>
    <col min="9" max="9" width="7.140625" style="37" customWidth="1"/>
    <col min="10" max="10" width="2.5703125" style="37" customWidth="1"/>
    <col min="11" max="11" width="7.5703125" style="37" customWidth="1"/>
    <col min="12" max="12" width="3" style="37" customWidth="1"/>
    <col min="13" max="13" width="4.85546875" style="37" customWidth="1"/>
    <col min="14" max="14" width="3.5703125" style="37" customWidth="1"/>
    <col min="15" max="15" width="11.140625" style="37" customWidth="1"/>
    <col min="16" max="16" width="12.28515625" style="37" customWidth="1"/>
    <col min="17" max="17" width="12.140625" style="37" customWidth="1"/>
    <col min="18" max="18" width="15.5703125" style="37" customWidth="1"/>
    <col min="19" max="19" width="9.140625" style="37"/>
    <col min="20" max="20" width="11.5703125" style="37" bestFit="1" customWidth="1"/>
    <col min="21" max="16384" width="9.140625" style="37"/>
  </cols>
  <sheetData>
    <row r="1" spans="1:17" s="43" customFormat="1" ht="18.75">
      <c r="E1" s="120" t="s">
        <v>50</v>
      </c>
      <c r="F1" s="121"/>
      <c r="G1" s="121"/>
      <c r="H1" s="121"/>
      <c r="I1" s="121"/>
      <c r="J1" s="121"/>
      <c r="K1" s="121"/>
      <c r="L1" s="121"/>
      <c r="M1" s="121"/>
      <c r="N1" s="44"/>
      <c r="O1" s="45"/>
      <c r="P1" s="46"/>
    </row>
    <row r="2" spans="1:17" s="43" customFormat="1" ht="18.75">
      <c r="E2" s="120" t="s">
        <v>67</v>
      </c>
      <c r="F2" s="121"/>
      <c r="G2" s="121"/>
      <c r="H2" s="121"/>
      <c r="I2" s="121"/>
      <c r="J2" s="121"/>
      <c r="K2" s="121"/>
      <c r="L2" s="121"/>
      <c r="M2" s="121"/>
      <c r="N2" s="44"/>
      <c r="O2" s="45"/>
      <c r="P2" s="46"/>
    </row>
    <row r="4" spans="1:17">
      <c r="B4" s="37" t="s">
        <v>6</v>
      </c>
      <c r="D4" s="94" t="s">
        <v>95</v>
      </c>
      <c r="E4" s="94"/>
      <c r="F4" s="94"/>
      <c r="G4" s="94"/>
      <c r="H4" s="94"/>
      <c r="I4" s="94"/>
      <c r="J4" s="94"/>
      <c r="K4" s="94"/>
      <c r="L4" s="94"/>
      <c r="M4" s="94"/>
      <c r="N4" s="94"/>
      <c r="O4" s="94"/>
    </row>
    <row r="5" spans="1:17">
      <c r="D5" s="94"/>
      <c r="E5" s="94"/>
      <c r="F5" s="94"/>
      <c r="G5" s="94"/>
      <c r="H5" s="94"/>
      <c r="I5" s="94"/>
      <c r="J5" s="94"/>
      <c r="K5" s="94"/>
      <c r="L5" s="94"/>
      <c r="M5" s="94"/>
      <c r="N5" s="94"/>
      <c r="O5" s="94"/>
    </row>
    <row r="7" spans="1:17" ht="15.75" thickBot="1">
      <c r="A7" s="1" t="s">
        <v>0</v>
      </c>
      <c r="B7" s="95" t="s">
        <v>1</v>
      </c>
      <c r="C7" s="96"/>
      <c r="D7" s="97"/>
      <c r="E7" s="95" t="s">
        <v>2</v>
      </c>
      <c r="F7" s="97"/>
      <c r="G7" s="95" t="s">
        <v>3</v>
      </c>
      <c r="H7" s="97"/>
      <c r="I7" s="1"/>
      <c r="J7" s="98" t="s">
        <v>4</v>
      </c>
      <c r="K7" s="99"/>
      <c r="L7" s="99"/>
      <c r="M7" s="99"/>
      <c r="N7" s="100"/>
      <c r="O7" s="2"/>
      <c r="P7" s="2" t="s">
        <v>5</v>
      </c>
    </row>
    <row r="8" spans="1:17">
      <c r="A8" s="6"/>
      <c r="B8" s="12"/>
      <c r="C8" s="12"/>
      <c r="D8" s="12"/>
      <c r="E8" s="12"/>
      <c r="F8" s="12"/>
      <c r="G8" s="12"/>
      <c r="H8" s="12"/>
      <c r="I8" s="6"/>
      <c r="J8" s="24"/>
      <c r="K8" s="24"/>
      <c r="L8" s="24"/>
      <c r="M8" s="24"/>
      <c r="N8" s="24"/>
      <c r="O8" s="6"/>
    </row>
    <row r="9" spans="1:17">
      <c r="A9" s="6"/>
      <c r="B9" s="102" t="s">
        <v>68</v>
      </c>
      <c r="C9" s="102"/>
      <c r="D9" s="102"/>
      <c r="E9" s="102"/>
      <c r="F9" s="102"/>
      <c r="G9" s="102"/>
      <c r="H9" s="12"/>
      <c r="I9" s="6"/>
      <c r="J9" s="24"/>
      <c r="K9" s="24"/>
      <c r="L9" s="24"/>
      <c r="M9" s="24"/>
      <c r="N9" s="24"/>
      <c r="O9" s="6"/>
    </row>
    <row r="10" spans="1:17">
      <c r="A10" s="6"/>
      <c r="B10" s="64"/>
      <c r="C10" s="64"/>
      <c r="D10" s="64"/>
      <c r="E10" s="64"/>
      <c r="F10" s="64"/>
      <c r="G10" s="64"/>
      <c r="H10" s="12"/>
      <c r="I10" s="6"/>
      <c r="J10" s="24"/>
      <c r="K10" s="24"/>
      <c r="L10" s="24"/>
      <c r="M10" s="24"/>
      <c r="N10" s="24"/>
      <c r="O10" s="6"/>
    </row>
    <row r="11" spans="1:17">
      <c r="A11" s="6"/>
      <c r="B11" s="102" t="s">
        <v>83</v>
      </c>
      <c r="C11" s="102"/>
      <c r="D11" s="102"/>
      <c r="E11" s="102"/>
      <c r="F11" s="102"/>
      <c r="G11" s="64"/>
      <c r="H11" s="12"/>
      <c r="I11" s="6"/>
      <c r="J11" s="24"/>
      <c r="K11" s="24"/>
      <c r="L11" s="24"/>
      <c r="M11" s="24"/>
      <c r="N11" s="24"/>
      <c r="O11" s="6"/>
    </row>
    <row r="12" spans="1:17">
      <c r="A12" s="6"/>
      <c r="B12" s="64"/>
      <c r="C12" s="64"/>
      <c r="D12" s="64"/>
      <c r="E12" s="64"/>
      <c r="F12" s="64"/>
      <c r="G12" s="64"/>
      <c r="H12" s="12"/>
      <c r="I12" s="6"/>
      <c r="J12" s="24"/>
      <c r="K12" s="24"/>
      <c r="L12" s="24"/>
      <c r="M12" s="24"/>
      <c r="N12" s="24"/>
      <c r="O12" s="6"/>
    </row>
    <row r="13" spans="1:17">
      <c r="A13" s="74" t="s">
        <v>84</v>
      </c>
      <c r="B13" s="75" t="s">
        <v>85</v>
      </c>
      <c r="C13" s="76"/>
      <c r="D13" s="76"/>
      <c r="E13" s="76"/>
      <c r="F13" s="76"/>
      <c r="G13" s="76"/>
      <c r="H13" s="76"/>
      <c r="I13" s="76"/>
      <c r="J13" s="76"/>
      <c r="K13" s="76"/>
      <c r="L13" s="76"/>
      <c r="M13" s="76"/>
      <c r="N13" s="76"/>
      <c r="O13" s="76"/>
      <c r="P13" s="76"/>
    </row>
    <row r="14" spans="1:17">
      <c r="A14" s="79"/>
      <c r="B14" s="80">
        <v>485.68</v>
      </c>
      <c r="C14" s="81"/>
      <c r="D14" s="81"/>
      <c r="E14" s="81"/>
      <c r="F14" s="81"/>
      <c r="G14" s="80">
        <v>3327.5</v>
      </c>
      <c r="H14" s="81"/>
      <c r="I14" s="81" t="s">
        <v>7</v>
      </c>
      <c r="J14" s="81"/>
      <c r="K14" s="81"/>
      <c r="L14" s="81"/>
      <c r="M14" s="81"/>
      <c r="N14" s="81"/>
      <c r="O14" s="82"/>
      <c r="P14" s="80">
        <f>B14*G14/100</f>
        <v>16161.002</v>
      </c>
    </row>
    <row r="15" spans="1:17">
      <c r="A15" s="83"/>
      <c r="B15" s="84"/>
      <c r="C15" s="85"/>
      <c r="D15" s="85"/>
      <c r="E15" s="85"/>
      <c r="F15" s="85"/>
      <c r="G15" s="84"/>
      <c r="H15" s="85"/>
      <c r="I15" s="85"/>
      <c r="J15" s="85"/>
      <c r="K15" s="85"/>
      <c r="L15" s="85"/>
      <c r="M15" s="85"/>
      <c r="N15" s="85"/>
      <c r="O15" s="85"/>
      <c r="P15" s="86"/>
      <c r="Q15" s="84"/>
    </row>
    <row r="16" spans="1:17">
      <c r="A16" s="79" t="s">
        <v>86</v>
      </c>
      <c r="B16" s="87" t="s">
        <v>87</v>
      </c>
      <c r="C16" s="88"/>
      <c r="D16" s="88"/>
      <c r="E16" s="88"/>
      <c r="F16" s="88"/>
      <c r="G16" s="88"/>
      <c r="H16" s="81"/>
      <c r="I16" s="81"/>
      <c r="J16" s="81"/>
      <c r="K16" s="81"/>
      <c r="L16" s="81"/>
      <c r="M16" s="81"/>
      <c r="N16" s="81"/>
      <c r="O16" s="81"/>
      <c r="P16" s="80"/>
    </row>
    <row r="17" spans="1:17">
      <c r="A17" s="76"/>
      <c r="B17" s="75"/>
      <c r="C17" s="76"/>
      <c r="D17" s="76"/>
      <c r="E17" s="77"/>
      <c r="F17" s="76"/>
      <c r="G17" s="77"/>
      <c r="H17" s="76"/>
      <c r="I17" s="78"/>
      <c r="J17" s="76"/>
      <c r="K17" s="77"/>
      <c r="L17" s="76"/>
      <c r="M17" s="76"/>
      <c r="N17" s="74"/>
      <c r="O17" s="77"/>
      <c r="Q17" s="76"/>
    </row>
    <row r="18" spans="1:17">
      <c r="A18" s="79"/>
      <c r="B18" s="80">
        <v>1548</v>
      </c>
      <c r="C18" s="81"/>
      <c r="D18" s="81"/>
      <c r="E18" s="81"/>
      <c r="F18" s="81"/>
      <c r="G18" s="80">
        <v>1134.3800000000001</v>
      </c>
      <c r="H18" s="81"/>
      <c r="I18" s="81" t="s">
        <v>7</v>
      </c>
      <c r="J18" s="81"/>
      <c r="K18" s="81"/>
      <c r="L18" s="81"/>
      <c r="M18" s="81"/>
      <c r="N18" s="81"/>
      <c r="O18" s="82"/>
      <c r="P18" s="80">
        <f>B18*G18/100</f>
        <v>17560.202400000002</v>
      </c>
    </row>
    <row r="19" spans="1:17">
      <c r="A19" s="79"/>
      <c r="B19" s="80"/>
      <c r="C19" s="81"/>
      <c r="D19" s="81"/>
      <c r="E19" s="81"/>
      <c r="F19" s="81"/>
      <c r="G19" s="80"/>
      <c r="H19" s="81"/>
      <c r="I19" s="81"/>
      <c r="J19" s="81"/>
      <c r="K19" s="81"/>
      <c r="L19" s="81"/>
      <c r="M19" s="81"/>
      <c r="N19" s="81"/>
      <c r="O19" s="82"/>
      <c r="P19" s="80"/>
    </row>
    <row r="20" spans="1:17">
      <c r="A20" s="79" t="s">
        <v>88</v>
      </c>
      <c r="B20" s="87" t="s">
        <v>89</v>
      </c>
      <c r="C20" s="88"/>
      <c r="D20" s="88"/>
      <c r="E20" s="88"/>
      <c r="F20" s="88"/>
      <c r="G20" s="88"/>
      <c r="H20" s="81"/>
      <c r="I20" s="81"/>
      <c r="J20" s="81"/>
      <c r="K20" s="81"/>
      <c r="L20" s="81"/>
      <c r="M20" s="81"/>
      <c r="N20" s="81"/>
      <c r="O20" s="81"/>
      <c r="P20" s="80"/>
    </row>
    <row r="21" spans="1:17">
      <c r="A21" s="79"/>
      <c r="B21" s="87"/>
      <c r="C21" s="88"/>
      <c r="D21" s="88"/>
      <c r="E21" s="88"/>
      <c r="F21" s="88"/>
      <c r="G21" s="88"/>
      <c r="H21" s="81"/>
      <c r="I21" s="81"/>
      <c r="J21" s="81"/>
      <c r="K21" s="81"/>
      <c r="L21" s="81"/>
      <c r="M21" s="81"/>
      <c r="N21" s="81"/>
      <c r="O21" s="81"/>
      <c r="P21" s="80"/>
    </row>
    <row r="22" spans="1:17">
      <c r="A22" s="79"/>
      <c r="B22" s="80">
        <v>2119.88</v>
      </c>
      <c r="C22" s="81"/>
      <c r="D22" s="81"/>
      <c r="E22" s="81"/>
      <c r="F22" s="81"/>
      <c r="G22" s="80">
        <v>1663.75</v>
      </c>
      <c r="H22" s="81"/>
      <c r="I22" s="81" t="s">
        <v>12</v>
      </c>
      <c r="J22" s="81"/>
      <c r="K22" s="81"/>
      <c r="L22" s="81"/>
      <c r="M22" s="81"/>
      <c r="N22" s="81"/>
      <c r="O22" s="82"/>
      <c r="P22" s="80">
        <f>B22*G22/100</f>
        <v>35269.503499999999</v>
      </c>
    </row>
    <row r="23" spans="1:17">
      <c r="A23" s="79"/>
      <c r="B23" s="80"/>
      <c r="C23" s="81"/>
      <c r="D23" s="81"/>
      <c r="E23" s="81"/>
      <c r="F23" s="81"/>
      <c r="G23" s="80"/>
      <c r="H23" s="81"/>
      <c r="I23" s="81"/>
      <c r="J23" s="81"/>
      <c r="K23" s="81"/>
      <c r="L23" s="81"/>
      <c r="M23" s="81"/>
      <c r="N23" s="81"/>
      <c r="O23" s="82"/>
      <c r="P23" s="80"/>
    </row>
    <row r="24" spans="1:17">
      <c r="A24" s="79" t="s">
        <v>90</v>
      </c>
      <c r="B24" s="87" t="s">
        <v>91</v>
      </c>
      <c r="C24" s="88"/>
      <c r="D24" s="88"/>
      <c r="E24" s="88"/>
      <c r="F24" s="88"/>
      <c r="G24" s="88"/>
      <c r="H24" s="81"/>
      <c r="I24" s="81"/>
      <c r="J24" s="81"/>
      <c r="K24" s="81"/>
      <c r="L24" s="81"/>
      <c r="M24" s="81"/>
      <c r="N24" s="81"/>
      <c r="O24" s="81"/>
      <c r="P24" s="80"/>
    </row>
    <row r="25" spans="1:17">
      <c r="A25" s="79"/>
      <c r="B25" s="81"/>
      <c r="C25" s="81"/>
      <c r="D25" s="81"/>
      <c r="E25" s="81"/>
      <c r="F25" s="81"/>
      <c r="G25" s="79"/>
      <c r="H25" s="81"/>
      <c r="I25" s="81"/>
      <c r="J25" s="81"/>
      <c r="K25" s="81"/>
      <c r="L25" s="81"/>
      <c r="M25" s="81"/>
      <c r="N25" s="89"/>
      <c r="O25" s="91"/>
      <c r="P25" s="90"/>
    </row>
    <row r="26" spans="1:17">
      <c r="A26" s="79"/>
      <c r="B26" s="80">
        <v>774</v>
      </c>
      <c r="C26" s="81"/>
      <c r="D26" s="81"/>
      <c r="E26" s="81"/>
      <c r="F26" s="81"/>
      <c r="G26" s="80">
        <v>1306.8</v>
      </c>
      <c r="H26" s="81"/>
      <c r="I26" s="81" t="s">
        <v>7</v>
      </c>
      <c r="J26" s="81"/>
      <c r="K26" s="81"/>
      <c r="L26" s="81"/>
      <c r="M26" s="81"/>
      <c r="N26" s="81"/>
      <c r="O26" s="92"/>
      <c r="P26" s="93">
        <f>B26*G26/100</f>
        <v>10114.632</v>
      </c>
    </row>
    <row r="27" spans="1:17">
      <c r="A27" s="6"/>
      <c r="B27" s="64"/>
      <c r="C27" s="64"/>
      <c r="D27" s="64"/>
      <c r="E27" s="64"/>
      <c r="F27" s="64"/>
      <c r="G27" s="64"/>
      <c r="H27" s="12"/>
      <c r="I27" s="6"/>
      <c r="J27" s="24"/>
      <c r="K27" s="24"/>
      <c r="L27" s="24"/>
      <c r="M27" s="24"/>
      <c r="N27" s="24"/>
      <c r="O27" s="6"/>
    </row>
    <row r="28" spans="1:17">
      <c r="A28" s="62">
        <v>1</v>
      </c>
      <c r="B28" s="103" t="s">
        <v>25</v>
      </c>
      <c r="C28" s="103"/>
      <c r="D28" s="103"/>
      <c r="E28" s="103"/>
      <c r="F28" s="103"/>
      <c r="G28" s="103"/>
      <c r="H28" s="103"/>
      <c r="I28" s="103"/>
      <c r="J28" s="103"/>
    </row>
    <row r="29" spans="1:17">
      <c r="A29" s="62"/>
      <c r="B29" s="103"/>
      <c r="C29" s="103"/>
      <c r="D29" s="103"/>
      <c r="E29" s="103"/>
      <c r="F29" s="103"/>
      <c r="G29" s="103"/>
      <c r="H29" s="103"/>
      <c r="I29" s="103"/>
      <c r="J29" s="103"/>
    </row>
    <row r="30" spans="1:17">
      <c r="A30" s="62"/>
      <c r="B30" s="103"/>
      <c r="C30" s="103"/>
      <c r="D30" s="103"/>
      <c r="E30" s="103"/>
      <c r="F30" s="103"/>
      <c r="G30" s="103"/>
      <c r="H30" s="103"/>
      <c r="I30" s="103"/>
      <c r="J30" s="103"/>
    </row>
    <row r="31" spans="1:17">
      <c r="A31" s="62"/>
      <c r="B31" s="103"/>
      <c r="C31" s="103"/>
      <c r="D31" s="103"/>
      <c r="E31" s="103"/>
      <c r="F31" s="103"/>
      <c r="G31" s="103"/>
      <c r="H31" s="103"/>
      <c r="I31" s="103"/>
      <c r="J31" s="103"/>
    </row>
    <row r="32" spans="1:17">
      <c r="A32" s="62"/>
      <c r="B32" s="22"/>
      <c r="C32" s="72"/>
      <c r="D32" s="72"/>
      <c r="E32" s="32"/>
      <c r="F32" s="72"/>
      <c r="G32" s="26"/>
      <c r="H32" s="72"/>
      <c r="I32" s="32"/>
      <c r="J32" s="72"/>
      <c r="K32" s="32"/>
      <c r="L32" s="62"/>
      <c r="M32" s="32"/>
      <c r="N32" s="72"/>
      <c r="O32" s="23"/>
    </row>
    <row r="33" spans="1:16">
      <c r="A33" s="62"/>
      <c r="B33" s="38">
        <v>17316</v>
      </c>
      <c r="G33" s="38">
        <v>3176.25</v>
      </c>
      <c r="I33" s="37" t="s">
        <v>26</v>
      </c>
      <c r="O33" s="3"/>
      <c r="P33" s="38">
        <f>ROUND(SUM(B33*G33/1000),)</f>
        <v>55000</v>
      </c>
    </row>
    <row r="34" spans="1:16">
      <c r="A34" s="62"/>
      <c r="B34" s="38"/>
      <c r="G34" s="38"/>
      <c r="O34" s="3"/>
      <c r="P34" s="38"/>
    </row>
    <row r="35" spans="1:16" ht="15" customHeight="1">
      <c r="A35" s="62">
        <v>2</v>
      </c>
      <c r="B35" s="104" t="s">
        <v>32</v>
      </c>
      <c r="C35" s="104"/>
      <c r="D35" s="104"/>
      <c r="E35" s="104"/>
      <c r="F35" s="104"/>
      <c r="G35" s="104"/>
      <c r="H35" s="104"/>
      <c r="I35" s="104"/>
      <c r="J35" s="104"/>
      <c r="K35" s="104"/>
      <c r="L35" s="104"/>
      <c r="M35" s="104"/>
      <c r="N35" s="104"/>
    </row>
    <row r="36" spans="1:16">
      <c r="A36" s="62"/>
      <c r="B36" s="104"/>
      <c r="C36" s="104"/>
      <c r="D36" s="104"/>
      <c r="E36" s="104"/>
      <c r="F36" s="104"/>
      <c r="G36" s="104"/>
      <c r="H36" s="104"/>
      <c r="I36" s="104"/>
      <c r="J36" s="104"/>
      <c r="K36" s="104"/>
      <c r="L36" s="104"/>
      <c r="M36" s="104"/>
      <c r="N36" s="104"/>
    </row>
    <row r="37" spans="1:16">
      <c r="A37" s="62"/>
      <c r="B37" s="20"/>
      <c r="E37" s="38"/>
      <c r="G37" s="27"/>
      <c r="I37" s="38"/>
      <c r="K37" s="38"/>
      <c r="M37" s="62"/>
      <c r="N37" s="62"/>
      <c r="O37" s="38"/>
    </row>
    <row r="38" spans="1:16">
      <c r="A38" s="62"/>
      <c r="B38" s="38">
        <v>5772</v>
      </c>
      <c r="G38" s="23">
        <v>1512.5</v>
      </c>
      <c r="I38" s="37" t="s">
        <v>31</v>
      </c>
      <c r="O38" s="3"/>
      <c r="P38" s="38">
        <f>B38*G38/1000</f>
        <v>8730.15</v>
      </c>
    </row>
    <row r="39" spans="1:16">
      <c r="A39" s="62"/>
      <c r="B39" s="38"/>
      <c r="G39" s="38"/>
      <c r="O39" s="3"/>
      <c r="P39" s="38"/>
    </row>
    <row r="40" spans="1:16" ht="15" customHeight="1">
      <c r="A40" s="62">
        <v>3</v>
      </c>
      <c r="B40" s="104" t="s">
        <v>33</v>
      </c>
      <c r="C40" s="104"/>
      <c r="D40" s="104"/>
      <c r="E40" s="104"/>
      <c r="F40" s="104"/>
      <c r="G40" s="104"/>
      <c r="H40" s="104"/>
      <c r="I40" s="104"/>
      <c r="J40" s="104"/>
      <c r="K40" s="104"/>
      <c r="L40" s="104"/>
    </row>
    <row r="41" spans="1:16">
      <c r="A41" s="62"/>
      <c r="B41" s="104"/>
      <c r="C41" s="104"/>
      <c r="D41" s="104"/>
      <c r="E41" s="104"/>
      <c r="F41" s="104"/>
      <c r="G41" s="104"/>
      <c r="H41" s="104"/>
      <c r="I41" s="104"/>
      <c r="J41" s="104"/>
      <c r="K41" s="104"/>
      <c r="L41" s="104"/>
    </row>
    <row r="42" spans="1:16">
      <c r="A42" s="62"/>
      <c r="B42" s="20"/>
      <c r="E42" s="38"/>
      <c r="G42" s="27"/>
      <c r="I42" s="38"/>
      <c r="K42" s="38"/>
      <c r="M42" s="62"/>
      <c r="N42" s="62"/>
      <c r="O42" s="38"/>
    </row>
    <row r="43" spans="1:16">
      <c r="A43" s="62"/>
      <c r="B43" s="20"/>
      <c r="E43" s="38"/>
      <c r="G43" s="27"/>
      <c r="I43" s="38"/>
      <c r="K43" s="38"/>
      <c r="M43" s="62"/>
      <c r="N43" s="62"/>
      <c r="O43" s="38"/>
    </row>
    <row r="44" spans="1:16">
      <c r="A44" s="62"/>
      <c r="B44" s="38">
        <v>19152</v>
      </c>
      <c r="G44" s="23">
        <v>3630</v>
      </c>
      <c r="I44" s="37" t="s">
        <v>26</v>
      </c>
      <c r="O44" s="3"/>
      <c r="P44" s="38">
        <f>B44*G44/1000</f>
        <v>69521.759999999995</v>
      </c>
    </row>
    <row r="45" spans="1:16">
      <c r="A45" s="62"/>
      <c r="B45" s="38"/>
      <c r="G45" s="23"/>
      <c r="O45" s="3"/>
      <c r="P45" s="38"/>
    </row>
    <row r="46" spans="1:16">
      <c r="A46" s="62">
        <v>4</v>
      </c>
      <c r="B46" s="101" t="s">
        <v>48</v>
      </c>
      <c r="C46" s="101"/>
      <c r="D46" s="101"/>
      <c r="E46" s="101"/>
      <c r="F46" s="101"/>
      <c r="G46" s="101"/>
      <c r="H46" s="101"/>
      <c r="I46" s="101"/>
      <c r="J46" s="101"/>
      <c r="K46" s="101"/>
      <c r="L46" s="101"/>
      <c r="M46" s="101"/>
      <c r="O46" s="3"/>
      <c r="P46" s="38"/>
    </row>
    <row r="47" spans="1:16">
      <c r="A47" s="62"/>
      <c r="B47" s="101"/>
      <c r="C47" s="101"/>
      <c r="D47" s="101"/>
      <c r="E47" s="101"/>
      <c r="F47" s="101"/>
      <c r="G47" s="101"/>
      <c r="H47" s="101"/>
      <c r="I47" s="101"/>
      <c r="J47" s="101"/>
      <c r="K47" s="101"/>
      <c r="L47" s="101"/>
      <c r="M47" s="101"/>
      <c r="O47" s="3"/>
      <c r="P47" s="38"/>
    </row>
    <row r="48" spans="1:16">
      <c r="A48" s="62"/>
      <c r="B48" s="66"/>
      <c r="C48" s="66"/>
      <c r="D48" s="66"/>
      <c r="E48" s="66"/>
      <c r="F48" s="66"/>
      <c r="G48" s="66"/>
      <c r="H48" s="66"/>
      <c r="I48" s="66"/>
      <c r="J48" s="66"/>
      <c r="K48" s="66"/>
      <c r="L48" s="66"/>
      <c r="M48" s="66"/>
      <c r="O48" s="3"/>
      <c r="P48" s="38"/>
    </row>
    <row r="49" spans="1:18">
      <c r="A49" s="62"/>
      <c r="B49" s="38">
        <v>3168</v>
      </c>
      <c r="E49" s="69"/>
      <c r="G49" s="73">
        <v>20631.189999999999</v>
      </c>
      <c r="J49" s="62" t="s">
        <v>12</v>
      </c>
      <c r="O49" s="73"/>
      <c r="P49" s="38">
        <f>B49*G49/100</f>
        <v>653596.09919999994</v>
      </c>
    </row>
    <row r="50" spans="1:18">
      <c r="A50" s="62"/>
      <c r="B50" s="38"/>
      <c r="G50" s="38"/>
      <c r="O50" s="3"/>
      <c r="P50" s="38"/>
    </row>
    <row r="51" spans="1:18">
      <c r="A51" s="62">
        <v>5</v>
      </c>
      <c r="B51" s="105" t="s">
        <v>8</v>
      </c>
      <c r="C51" s="105"/>
      <c r="D51" s="105"/>
      <c r="E51" s="105"/>
      <c r="F51" s="105"/>
      <c r="G51" s="105"/>
      <c r="H51" s="105"/>
      <c r="I51" s="105"/>
      <c r="J51" s="105"/>
      <c r="K51" s="105"/>
    </row>
    <row r="52" spans="1:18">
      <c r="A52" s="62"/>
      <c r="E52" s="69"/>
      <c r="F52" s="4"/>
      <c r="G52" s="73"/>
      <c r="H52" s="62"/>
      <c r="I52" s="73"/>
      <c r="J52" s="62"/>
      <c r="K52" s="73"/>
      <c r="L52" s="62"/>
      <c r="M52" s="73"/>
      <c r="N52" s="62"/>
      <c r="O52" s="73"/>
    </row>
    <row r="53" spans="1:18">
      <c r="B53" s="38">
        <v>1830</v>
      </c>
      <c r="E53" s="69"/>
      <c r="G53" s="73">
        <v>9416.2800000000007</v>
      </c>
      <c r="J53" s="62" t="s">
        <v>7</v>
      </c>
      <c r="O53" s="73"/>
      <c r="P53" s="38">
        <f>B53*G53/100</f>
        <v>172317.92400000003</v>
      </c>
    </row>
    <row r="54" spans="1:18">
      <c r="A54" s="62"/>
      <c r="B54" s="38"/>
      <c r="G54" s="38"/>
      <c r="O54" s="3"/>
      <c r="P54" s="38"/>
    </row>
    <row r="55" spans="1:18" ht="15" customHeight="1">
      <c r="A55" s="62">
        <v>6</v>
      </c>
      <c r="B55" s="101" t="s">
        <v>9</v>
      </c>
      <c r="C55" s="101"/>
      <c r="D55" s="101"/>
      <c r="E55" s="101"/>
      <c r="F55" s="101"/>
      <c r="G55" s="101"/>
      <c r="H55" s="101"/>
      <c r="I55" s="101"/>
      <c r="J55" s="101"/>
      <c r="K55" s="101"/>
      <c r="L55" s="101"/>
      <c r="M55" s="101"/>
      <c r="N55" s="101"/>
      <c r="O55" s="101"/>
    </row>
    <row r="56" spans="1:18">
      <c r="A56" s="62"/>
      <c r="B56" s="101"/>
      <c r="C56" s="101"/>
      <c r="D56" s="101"/>
      <c r="E56" s="101"/>
      <c r="F56" s="101"/>
      <c r="G56" s="101"/>
      <c r="H56" s="101"/>
      <c r="I56" s="101"/>
      <c r="J56" s="101"/>
      <c r="K56" s="101"/>
      <c r="L56" s="101"/>
      <c r="M56" s="101"/>
      <c r="N56" s="101"/>
      <c r="O56" s="101"/>
    </row>
    <row r="57" spans="1:18">
      <c r="A57" s="62"/>
      <c r="B57" s="101"/>
      <c r="C57" s="101"/>
      <c r="D57" s="101"/>
      <c r="E57" s="101"/>
      <c r="F57" s="101"/>
      <c r="G57" s="101"/>
      <c r="H57" s="101"/>
      <c r="I57" s="101"/>
      <c r="J57" s="101"/>
      <c r="K57" s="101"/>
      <c r="L57" s="101"/>
      <c r="M57" s="101"/>
      <c r="N57" s="101"/>
      <c r="O57" s="101"/>
    </row>
    <row r="58" spans="1:18">
      <c r="A58" s="62"/>
      <c r="B58" s="66"/>
      <c r="C58" s="66"/>
      <c r="D58" s="66"/>
      <c r="E58" s="66"/>
      <c r="F58" s="66"/>
      <c r="G58" s="66"/>
      <c r="H58" s="66"/>
      <c r="I58" s="66"/>
      <c r="J58" s="66"/>
      <c r="K58" s="66"/>
      <c r="L58" s="66"/>
      <c r="M58" s="66"/>
      <c r="N58" s="66"/>
      <c r="O58" s="66"/>
    </row>
    <row r="59" spans="1:18">
      <c r="A59" s="12"/>
      <c r="B59" s="38">
        <v>13917.48</v>
      </c>
      <c r="E59" s="69"/>
      <c r="G59" s="73">
        <v>337</v>
      </c>
      <c r="J59" s="62" t="s">
        <v>11</v>
      </c>
      <c r="O59" s="73"/>
      <c r="P59" s="38">
        <f>B59*G59</f>
        <v>4690190.76</v>
      </c>
      <c r="Q59" s="6"/>
      <c r="R59" s="6"/>
    </row>
    <row r="60" spans="1:18">
      <c r="A60" s="62"/>
      <c r="B60" s="38"/>
      <c r="G60" s="38"/>
      <c r="O60" s="3"/>
      <c r="P60" s="38"/>
    </row>
    <row r="61" spans="1:18">
      <c r="A61" s="62">
        <v>7</v>
      </c>
      <c r="B61" s="101" t="s">
        <v>34</v>
      </c>
      <c r="C61" s="101"/>
      <c r="D61" s="101"/>
      <c r="E61" s="101"/>
      <c r="F61" s="101"/>
      <c r="G61" s="101"/>
      <c r="H61" s="101"/>
      <c r="I61" s="101"/>
      <c r="J61" s="101"/>
      <c r="K61" s="101"/>
      <c r="L61" s="101"/>
    </row>
    <row r="62" spans="1:18">
      <c r="A62" s="62"/>
      <c r="B62" s="101"/>
      <c r="C62" s="101"/>
      <c r="D62" s="101"/>
      <c r="E62" s="101"/>
      <c r="F62" s="101"/>
      <c r="G62" s="101"/>
      <c r="H62" s="101"/>
      <c r="I62" s="101"/>
      <c r="J62" s="101"/>
      <c r="K62" s="101"/>
      <c r="L62" s="101"/>
    </row>
    <row r="63" spans="1:18">
      <c r="A63" s="62"/>
      <c r="M63" s="30"/>
      <c r="N63" s="17"/>
      <c r="O63" s="19"/>
      <c r="P63" s="17"/>
    </row>
    <row r="64" spans="1:18">
      <c r="A64" s="62"/>
      <c r="B64" s="38">
        <v>2963.12</v>
      </c>
      <c r="G64" s="38">
        <v>7000</v>
      </c>
      <c r="I64" s="37" t="s">
        <v>12</v>
      </c>
      <c r="O64" s="3"/>
      <c r="P64" s="38">
        <f>ROUND(SUM(B64*G64/100),)</f>
        <v>207418</v>
      </c>
    </row>
    <row r="65" spans="1:18">
      <c r="A65" s="62"/>
      <c r="B65" s="38"/>
      <c r="G65" s="38"/>
      <c r="O65" s="3"/>
      <c r="P65" s="38"/>
    </row>
    <row r="66" spans="1:18">
      <c r="A66" s="62">
        <v>8</v>
      </c>
      <c r="B66" s="101" t="s">
        <v>29</v>
      </c>
      <c r="C66" s="101"/>
      <c r="D66" s="101"/>
      <c r="E66" s="101"/>
      <c r="F66" s="101"/>
      <c r="G66" s="101"/>
      <c r="H66" s="101"/>
      <c r="I66" s="101"/>
    </row>
    <row r="67" spans="1:18">
      <c r="A67" s="62"/>
      <c r="B67" s="101"/>
      <c r="C67" s="101"/>
      <c r="D67" s="101"/>
      <c r="E67" s="101"/>
      <c r="F67" s="101"/>
      <c r="G67" s="101"/>
      <c r="H67" s="101"/>
      <c r="I67" s="101"/>
    </row>
    <row r="68" spans="1:18">
      <c r="A68" s="62"/>
      <c r="B68" s="101"/>
      <c r="C68" s="101"/>
      <c r="D68" s="101"/>
      <c r="E68" s="101"/>
      <c r="F68" s="101"/>
      <c r="G68" s="101"/>
      <c r="H68" s="101"/>
      <c r="I68" s="101"/>
    </row>
    <row r="69" spans="1:18">
      <c r="A69" s="62"/>
    </row>
    <row r="70" spans="1:18">
      <c r="A70" s="62"/>
      <c r="B70" s="38">
        <v>1361.44</v>
      </c>
      <c r="G70" s="38">
        <v>12595</v>
      </c>
      <c r="I70" s="37" t="s">
        <v>12</v>
      </c>
      <c r="O70" s="3"/>
      <c r="P70" s="38">
        <f>ROUND(SUM(B70*G70/100),)</f>
        <v>171473</v>
      </c>
    </row>
    <row r="71" spans="1:18">
      <c r="A71" s="62"/>
    </row>
    <row r="72" spans="1:18">
      <c r="A72" s="12">
        <v>9</v>
      </c>
      <c r="B72" s="101" t="s">
        <v>24</v>
      </c>
      <c r="C72" s="101"/>
      <c r="D72" s="101"/>
      <c r="E72" s="101"/>
      <c r="F72" s="101"/>
      <c r="G72" s="101"/>
      <c r="H72" s="101"/>
      <c r="I72" s="101"/>
      <c r="J72" s="101"/>
      <c r="K72" s="101"/>
      <c r="L72" s="101"/>
      <c r="M72" s="6"/>
      <c r="N72" s="6"/>
      <c r="O72" s="8"/>
      <c r="P72" s="6"/>
      <c r="Q72" s="6"/>
      <c r="R72" s="6"/>
    </row>
    <row r="73" spans="1:18">
      <c r="A73" s="12"/>
      <c r="B73" s="101"/>
      <c r="C73" s="101"/>
      <c r="D73" s="101"/>
      <c r="E73" s="101"/>
      <c r="F73" s="101"/>
      <c r="G73" s="101"/>
      <c r="H73" s="101"/>
      <c r="I73" s="101"/>
      <c r="J73" s="101"/>
      <c r="K73" s="101"/>
      <c r="L73" s="101"/>
      <c r="M73" s="6"/>
      <c r="N73" s="6"/>
      <c r="O73" s="8"/>
      <c r="P73" s="6"/>
      <c r="Q73" s="6"/>
      <c r="R73" s="6"/>
    </row>
    <row r="74" spans="1:18">
      <c r="A74" s="12"/>
      <c r="B74" s="101"/>
      <c r="C74" s="101"/>
      <c r="D74" s="101"/>
      <c r="E74" s="101"/>
      <c r="F74" s="101"/>
      <c r="G74" s="101"/>
      <c r="H74" s="101"/>
      <c r="I74" s="101"/>
      <c r="J74" s="101"/>
      <c r="K74" s="101"/>
      <c r="L74" s="101"/>
      <c r="M74" s="6"/>
      <c r="N74" s="6"/>
      <c r="O74" s="8"/>
      <c r="P74" s="6"/>
      <c r="Q74" s="6"/>
      <c r="R74" s="6"/>
    </row>
    <row r="75" spans="1:18">
      <c r="A75" s="12"/>
      <c r="B75" s="9"/>
      <c r="C75" s="6"/>
      <c r="D75" s="6"/>
      <c r="E75" s="7"/>
      <c r="F75" s="6"/>
      <c r="G75" s="6"/>
      <c r="H75" s="6"/>
      <c r="I75" s="6"/>
      <c r="J75" s="6"/>
      <c r="K75" s="6"/>
      <c r="L75" s="6"/>
      <c r="M75" s="6"/>
      <c r="N75" s="6"/>
      <c r="O75" s="8"/>
      <c r="P75" s="6"/>
      <c r="Q75" s="6"/>
      <c r="R75" s="6"/>
    </row>
    <row r="76" spans="1:18">
      <c r="B76" s="38">
        <v>3985</v>
      </c>
      <c r="E76" s="69"/>
      <c r="G76" s="73">
        <v>15771.01</v>
      </c>
      <c r="J76" s="62" t="s">
        <v>7</v>
      </c>
      <c r="O76" s="73"/>
      <c r="P76" s="38">
        <f>B76*G76/100</f>
        <v>628474.74849999999</v>
      </c>
    </row>
    <row r="77" spans="1:18">
      <c r="A77" s="62"/>
      <c r="B77" s="38"/>
      <c r="G77" s="38"/>
      <c r="O77" s="3"/>
      <c r="P77" s="38"/>
    </row>
    <row r="78" spans="1:18" ht="15" customHeight="1">
      <c r="A78" s="62">
        <v>10</v>
      </c>
      <c r="B78" s="104" t="s">
        <v>71</v>
      </c>
      <c r="C78" s="104"/>
      <c r="D78" s="104"/>
      <c r="E78" s="104"/>
      <c r="F78" s="104"/>
      <c r="G78" s="104"/>
      <c r="H78" s="104"/>
      <c r="I78" s="104"/>
      <c r="J78" s="104"/>
      <c r="K78" s="104"/>
      <c r="L78" s="53"/>
      <c r="M78" s="53"/>
      <c r="O78" s="3"/>
      <c r="P78" s="38"/>
    </row>
    <row r="79" spans="1:18">
      <c r="A79" s="62"/>
      <c r="B79" s="104"/>
      <c r="C79" s="104"/>
      <c r="D79" s="104"/>
      <c r="E79" s="104"/>
      <c r="F79" s="104"/>
      <c r="G79" s="104"/>
      <c r="H79" s="104"/>
      <c r="I79" s="104"/>
      <c r="J79" s="104"/>
      <c r="K79" s="104"/>
      <c r="L79" s="53"/>
      <c r="M79" s="53"/>
      <c r="O79" s="3"/>
      <c r="P79" s="38"/>
    </row>
    <row r="80" spans="1:18" ht="9.75" customHeight="1">
      <c r="A80" s="62"/>
      <c r="B80" s="104"/>
      <c r="C80" s="104"/>
      <c r="D80" s="104"/>
      <c r="E80" s="104"/>
      <c r="F80" s="104"/>
      <c r="G80" s="104"/>
      <c r="H80" s="104"/>
      <c r="I80" s="104"/>
      <c r="J80" s="104"/>
      <c r="K80" s="104"/>
      <c r="L80" s="53"/>
      <c r="M80" s="53"/>
      <c r="O80" s="3"/>
      <c r="P80" s="38"/>
    </row>
    <row r="81" spans="1:16">
      <c r="A81" s="62"/>
      <c r="B81" s="38"/>
      <c r="G81" s="38"/>
      <c r="O81" s="3"/>
      <c r="P81" s="38"/>
    </row>
    <row r="82" spans="1:16">
      <c r="A82" s="62"/>
      <c r="B82" s="38">
        <v>24.12</v>
      </c>
      <c r="E82" s="69"/>
      <c r="G82" s="38">
        <v>14621.44</v>
      </c>
      <c r="J82" s="62" t="s">
        <v>7</v>
      </c>
      <c r="O82" s="73"/>
      <c r="P82" s="38">
        <f>B82*G82/100</f>
        <v>3526.6913280000003</v>
      </c>
    </row>
    <row r="83" spans="1:16">
      <c r="A83" s="62"/>
      <c r="B83" s="38"/>
      <c r="G83" s="38"/>
      <c r="O83" s="3"/>
      <c r="P83" s="38"/>
    </row>
    <row r="84" spans="1:16">
      <c r="A84" s="37">
        <v>11</v>
      </c>
      <c r="B84" s="13" t="s">
        <v>35</v>
      </c>
      <c r="C84" s="13"/>
      <c r="D84" s="13"/>
      <c r="E84" s="13"/>
      <c r="F84" s="13"/>
      <c r="G84" s="13"/>
      <c r="O84" s="5"/>
    </row>
    <row r="85" spans="1:16">
      <c r="B85" s="13"/>
      <c r="C85" s="13"/>
      <c r="D85" s="13"/>
      <c r="E85" s="13"/>
      <c r="F85" s="13"/>
      <c r="G85" s="13"/>
      <c r="O85" s="5"/>
    </row>
    <row r="86" spans="1:16">
      <c r="A86" s="62"/>
      <c r="B86" s="38">
        <v>26948</v>
      </c>
      <c r="G86" s="38">
        <v>3014.76</v>
      </c>
      <c r="I86" s="37" t="s">
        <v>12</v>
      </c>
      <c r="O86" s="3"/>
      <c r="P86" s="38">
        <f>B86*G86/100</f>
        <v>812417.52480000001</v>
      </c>
    </row>
    <row r="87" spans="1:16">
      <c r="A87" s="62"/>
      <c r="B87" s="38"/>
      <c r="G87" s="38"/>
      <c r="O87" s="3"/>
      <c r="P87" s="38"/>
    </row>
    <row r="88" spans="1:16">
      <c r="A88" s="52">
        <v>12</v>
      </c>
      <c r="B88" s="104" t="s">
        <v>21</v>
      </c>
      <c r="C88" s="104"/>
      <c r="D88" s="104"/>
      <c r="E88" s="104"/>
      <c r="F88" s="104"/>
      <c r="G88" s="104"/>
      <c r="H88" s="104"/>
      <c r="I88" s="104"/>
      <c r="J88" s="104"/>
      <c r="N88" s="11"/>
      <c r="O88" s="5"/>
    </row>
    <row r="89" spans="1:16">
      <c r="B89" s="104"/>
      <c r="C89" s="104"/>
      <c r="D89" s="104"/>
      <c r="E89" s="104"/>
      <c r="F89" s="104"/>
      <c r="G89" s="104"/>
      <c r="H89" s="104"/>
      <c r="I89" s="104"/>
      <c r="J89" s="104"/>
      <c r="N89" s="11"/>
      <c r="O89" s="5"/>
    </row>
    <row r="90" spans="1:16" ht="9" customHeight="1">
      <c r="B90" s="104"/>
      <c r="C90" s="104"/>
      <c r="D90" s="104"/>
      <c r="E90" s="104"/>
      <c r="F90" s="104"/>
      <c r="G90" s="104"/>
      <c r="H90" s="104"/>
      <c r="I90" s="104"/>
      <c r="J90" s="104"/>
      <c r="N90" s="11"/>
      <c r="O90" s="5"/>
    </row>
    <row r="91" spans="1:16">
      <c r="N91" s="11"/>
      <c r="O91" s="5"/>
    </row>
    <row r="92" spans="1:16">
      <c r="B92" s="38">
        <v>1190</v>
      </c>
      <c r="G92" s="38">
        <v>49.97</v>
      </c>
      <c r="I92" s="37" t="s">
        <v>22</v>
      </c>
      <c r="O92" s="3"/>
      <c r="P92" s="38">
        <f>B92*G92</f>
        <v>59464.299999999996</v>
      </c>
    </row>
    <row r="93" spans="1:16">
      <c r="A93" s="62"/>
      <c r="B93" s="38"/>
      <c r="G93" s="38"/>
      <c r="O93" s="3"/>
      <c r="P93" s="38"/>
    </row>
    <row r="94" spans="1:16">
      <c r="A94" s="62">
        <v>13</v>
      </c>
      <c r="B94" s="106" t="s">
        <v>73</v>
      </c>
      <c r="C94" s="106"/>
      <c r="D94" s="106"/>
      <c r="E94" s="106"/>
      <c r="F94" s="106"/>
      <c r="G94" s="106"/>
      <c r="H94" s="106"/>
      <c r="I94" s="106"/>
      <c r="J94" s="106"/>
      <c r="K94" s="106"/>
      <c r="L94" s="106"/>
      <c r="M94" s="106"/>
      <c r="O94" s="3"/>
      <c r="P94" s="38"/>
    </row>
    <row r="95" spans="1:16">
      <c r="A95" s="62"/>
      <c r="B95" s="106"/>
      <c r="C95" s="106"/>
      <c r="D95" s="106"/>
      <c r="E95" s="106"/>
      <c r="F95" s="106"/>
      <c r="G95" s="106"/>
      <c r="H95" s="106"/>
      <c r="I95" s="106"/>
      <c r="J95" s="106"/>
      <c r="K95" s="106"/>
      <c r="L95" s="106"/>
      <c r="M95" s="106"/>
      <c r="O95" s="3"/>
      <c r="P95" s="38"/>
    </row>
    <row r="96" spans="1:16">
      <c r="A96" s="62"/>
      <c r="B96" s="106"/>
      <c r="C96" s="106"/>
      <c r="D96" s="106"/>
      <c r="E96" s="106"/>
      <c r="F96" s="106"/>
      <c r="G96" s="106"/>
      <c r="H96" s="106"/>
      <c r="I96" s="106"/>
      <c r="J96" s="106"/>
      <c r="K96" s="106"/>
      <c r="L96" s="106"/>
      <c r="M96" s="106"/>
      <c r="O96" s="3"/>
      <c r="P96" s="38"/>
    </row>
    <row r="97" spans="1:16">
      <c r="A97" s="62"/>
      <c r="B97" s="106"/>
      <c r="C97" s="106"/>
      <c r="D97" s="106"/>
      <c r="E97" s="106"/>
      <c r="F97" s="106"/>
      <c r="G97" s="106"/>
      <c r="H97" s="106"/>
      <c r="I97" s="106"/>
      <c r="J97" s="106"/>
      <c r="K97" s="106"/>
      <c r="L97" s="106"/>
      <c r="M97" s="106"/>
      <c r="O97" s="3"/>
      <c r="P97" s="38"/>
    </row>
    <row r="98" spans="1:16">
      <c r="A98" s="62"/>
      <c r="B98" s="66"/>
      <c r="C98" s="66"/>
      <c r="D98" s="66"/>
      <c r="E98" s="66"/>
      <c r="F98" s="66"/>
      <c r="G98" s="66"/>
      <c r="H98" s="66"/>
      <c r="I98" s="66"/>
      <c r="J98" s="66"/>
      <c r="K98" s="66"/>
      <c r="L98" s="66"/>
      <c r="M98" s="66"/>
      <c r="O98" s="3"/>
      <c r="P98" s="38"/>
    </row>
    <row r="99" spans="1:16">
      <c r="A99" s="62"/>
      <c r="B99" s="54">
        <v>4144</v>
      </c>
      <c r="C99" s="55"/>
      <c r="D99" s="55"/>
      <c r="E99" s="55"/>
      <c r="F99" s="39"/>
      <c r="G99" s="55">
        <v>9.74</v>
      </c>
      <c r="H99" s="55"/>
      <c r="I99" s="54" t="s">
        <v>19</v>
      </c>
      <c r="J99" s="39"/>
      <c r="K99" s="55"/>
      <c r="L99" s="55"/>
      <c r="M99" s="55"/>
      <c r="N99" s="39"/>
      <c r="O99" s="54"/>
      <c r="P99" s="56">
        <f>B99*G99</f>
        <v>40362.559999999998</v>
      </c>
    </row>
    <row r="100" spans="1:16">
      <c r="A100" s="62"/>
      <c r="B100" s="54"/>
      <c r="C100" s="55"/>
      <c r="D100" s="55"/>
      <c r="E100" s="55"/>
      <c r="F100" s="39"/>
      <c r="G100" s="55"/>
      <c r="H100" s="55"/>
      <c r="I100" s="54"/>
      <c r="J100" s="39"/>
      <c r="K100" s="55"/>
      <c r="L100" s="55"/>
      <c r="M100" s="55"/>
      <c r="N100" s="39"/>
      <c r="O100" s="54"/>
      <c r="P100" s="56"/>
    </row>
    <row r="101" spans="1:16">
      <c r="A101" s="62"/>
      <c r="B101" s="57"/>
      <c r="C101" s="57"/>
      <c r="D101" s="57"/>
      <c r="E101" s="57"/>
      <c r="F101" s="57"/>
      <c r="G101" s="57"/>
      <c r="H101" s="57"/>
      <c r="I101" s="57"/>
      <c r="J101" s="57"/>
      <c r="K101" s="57"/>
      <c r="L101" s="57"/>
      <c r="M101" s="57"/>
      <c r="N101" s="39"/>
      <c r="O101" s="58"/>
      <c r="P101" s="59"/>
    </row>
    <row r="102" spans="1:16" ht="15" customHeight="1">
      <c r="A102" s="62">
        <v>14</v>
      </c>
      <c r="B102" s="106" t="s">
        <v>74</v>
      </c>
      <c r="C102" s="106"/>
      <c r="D102" s="106"/>
      <c r="E102" s="106"/>
      <c r="F102" s="106"/>
      <c r="G102" s="106"/>
      <c r="H102" s="106"/>
      <c r="I102" s="106"/>
      <c r="J102" s="106"/>
      <c r="K102" s="106"/>
      <c r="L102" s="106"/>
      <c r="M102" s="106"/>
      <c r="N102" s="39"/>
      <c r="O102" s="58"/>
      <c r="P102" s="59"/>
    </row>
    <row r="103" spans="1:16">
      <c r="A103" s="62"/>
      <c r="B103" s="106"/>
      <c r="C103" s="106"/>
      <c r="D103" s="106"/>
      <c r="E103" s="106"/>
      <c r="F103" s="106"/>
      <c r="G103" s="106"/>
      <c r="H103" s="106"/>
      <c r="I103" s="106"/>
      <c r="J103" s="106"/>
      <c r="K103" s="106"/>
      <c r="L103" s="106"/>
      <c r="M103" s="106"/>
      <c r="N103" s="39"/>
      <c r="O103" s="58"/>
      <c r="P103" s="59"/>
    </row>
    <row r="104" spans="1:16">
      <c r="A104" s="62"/>
      <c r="B104" s="106"/>
      <c r="C104" s="106"/>
      <c r="D104" s="106"/>
      <c r="E104" s="106"/>
      <c r="F104" s="106"/>
      <c r="G104" s="106"/>
      <c r="H104" s="106"/>
      <c r="I104" s="106"/>
      <c r="J104" s="106"/>
      <c r="K104" s="106"/>
      <c r="L104" s="106"/>
      <c r="M104" s="106"/>
      <c r="N104" s="39"/>
      <c r="O104" s="58"/>
      <c r="P104" s="59"/>
    </row>
    <row r="105" spans="1:16" ht="16.5" customHeight="1">
      <c r="A105" s="62"/>
      <c r="B105" s="106"/>
      <c r="C105" s="106"/>
      <c r="D105" s="106"/>
      <c r="E105" s="106"/>
      <c r="F105" s="106"/>
      <c r="G105" s="106"/>
      <c r="H105" s="106"/>
      <c r="I105" s="106"/>
      <c r="J105" s="106"/>
      <c r="K105" s="106"/>
      <c r="L105" s="106"/>
      <c r="M105" s="106"/>
      <c r="N105" s="39"/>
      <c r="O105" s="58"/>
      <c r="P105" s="59"/>
    </row>
    <row r="106" spans="1:16" ht="16.5" customHeight="1">
      <c r="A106" s="62"/>
      <c r="B106" s="106"/>
      <c r="C106" s="106"/>
      <c r="D106" s="106"/>
      <c r="E106" s="106"/>
      <c r="F106" s="106"/>
      <c r="G106" s="106"/>
      <c r="H106" s="106"/>
      <c r="I106" s="106"/>
      <c r="J106" s="106"/>
      <c r="K106" s="106"/>
      <c r="L106" s="106"/>
      <c r="M106" s="106"/>
      <c r="N106" s="39"/>
      <c r="O106" s="58"/>
      <c r="P106" s="59"/>
    </row>
    <row r="107" spans="1:16">
      <c r="A107" s="62"/>
      <c r="B107" s="57"/>
      <c r="C107" s="57"/>
      <c r="D107" s="57"/>
      <c r="E107" s="57"/>
      <c r="F107" s="57"/>
      <c r="G107" s="57"/>
      <c r="H107" s="57"/>
      <c r="I107" s="57"/>
      <c r="J107" s="57"/>
      <c r="K107" s="57"/>
      <c r="L107" s="57"/>
      <c r="M107" s="57"/>
      <c r="N107" s="39"/>
      <c r="O107" s="58"/>
      <c r="P107" s="59"/>
    </row>
    <row r="108" spans="1:16">
      <c r="A108" s="62"/>
      <c r="B108" s="54">
        <v>748</v>
      </c>
      <c r="C108" s="55"/>
      <c r="D108" s="55"/>
      <c r="E108" s="55"/>
      <c r="F108" s="39"/>
      <c r="G108" s="60">
        <v>40.1</v>
      </c>
      <c r="H108" s="55"/>
      <c r="I108" s="54" t="s">
        <v>22</v>
      </c>
      <c r="J108" s="39"/>
      <c r="K108" s="55"/>
      <c r="L108" s="55"/>
      <c r="M108" s="55"/>
      <c r="N108" s="39"/>
      <c r="O108" s="54"/>
      <c r="P108" s="56">
        <f>B108*G108</f>
        <v>29994.799999999999</v>
      </c>
    </row>
    <row r="109" spans="1:16">
      <c r="A109" s="62"/>
      <c r="B109" s="59"/>
      <c r="C109" s="39"/>
      <c r="D109" s="39"/>
      <c r="E109" s="39"/>
      <c r="F109" s="39"/>
      <c r="G109" s="59"/>
      <c r="H109" s="39"/>
      <c r="I109" s="39"/>
      <c r="J109" s="39"/>
      <c r="K109" s="39"/>
      <c r="L109" s="39"/>
      <c r="M109" s="39"/>
      <c r="N109" s="39"/>
      <c r="O109" s="58"/>
      <c r="P109" s="59"/>
    </row>
    <row r="110" spans="1:16">
      <c r="A110" s="37">
        <v>15</v>
      </c>
      <c r="B110" s="103" t="s">
        <v>36</v>
      </c>
      <c r="C110" s="103"/>
      <c r="D110" s="103"/>
      <c r="E110" s="103"/>
      <c r="F110" s="103"/>
      <c r="G110" s="103"/>
      <c r="H110" s="103"/>
      <c r="I110" s="103"/>
      <c r="J110" s="103"/>
      <c r="K110" s="103"/>
      <c r="M110" s="6"/>
      <c r="N110" s="6"/>
      <c r="O110" s="8"/>
      <c r="P110" s="6"/>
    </row>
    <row r="111" spans="1:16">
      <c r="B111" s="103"/>
      <c r="C111" s="103"/>
      <c r="D111" s="103"/>
      <c r="E111" s="103"/>
      <c r="F111" s="103"/>
      <c r="G111" s="103"/>
      <c r="H111" s="103"/>
      <c r="I111" s="103"/>
      <c r="J111" s="103"/>
      <c r="K111" s="103"/>
      <c r="L111" s="62"/>
      <c r="M111" s="73"/>
      <c r="N111" s="62"/>
      <c r="O111" s="73"/>
      <c r="P111" s="6"/>
    </row>
    <row r="112" spans="1:16">
      <c r="C112" s="62"/>
      <c r="D112" s="62"/>
      <c r="E112" s="69"/>
      <c r="F112" s="62"/>
      <c r="G112" s="73"/>
      <c r="H112" s="62"/>
      <c r="I112" s="73"/>
      <c r="J112" s="62"/>
      <c r="K112" s="73"/>
      <c r="L112" s="62"/>
      <c r="M112" s="73"/>
      <c r="N112" s="62"/>
      <c r="O112" s="27"/>
      <c r="P112" s="6"/>
    </row>
    <row r="113" spans="1:16">
      <c r="B113" s="38">
        <v>4444</v>
      </c>
      <c r="G113" s="38">
        <v>3275.5</v>
      </c>
      <c r="I113" s="37" t="s">
        <v>12</v>
      </c>
      <c r="O113" s="3"/>
      <c r="P113" s="38">
        <f>B113*G113/100</f>
        <v>145563.22</v>
      </c>
    </row>
    <row r="114" spans="1:16">
      <c r="A114" s="62"/>
      <c r="B114" s="38"/>
      <c r="G114" s="38"/>
      <c r="O114" s="3"/>
      <c r="P114" s="38"/>
    </row>
    <row r="115" spans="1:16">
      <c r="A115" s="62">
        <v>16</v>
      </c>
      <c r="B115" s="111" t="s">
        <v>75</v>
      </c>
      <c r="C115" s="111"/>
      <c r="D115" s="111"/>
      <c r="E115" s="111"/>
      <c r="F115" s="111"/>
      <c r="G115" s="111"/>
      <c r="H115" s="111"/>
      <c r="I115" s="111"/>
      <c r="J115" s="111"/>
      <c r="K115" s="111"/>
      <c r="O115" s="3"/>
      <c r="P115" s="38"/>
    </row>
    <row r="116" spans="1:16">
      <c r="A116" s="62"/>
      <c r="B116" s="111"/>
      <c r="C116" s="111"/>
      <c r="D116" s="111"/>
      <c r="E116" s="111"/>
      <c r="F116" s="111"/>
      <c r="G116" s="111"/>
      <c r="H116" s="111"/>
      <c r="I116" s="111"/>
      <c r="J116" s="111"/>
      <c r="K116" s="111"/>
      <c r="O116" s="3"/>
      <c r="P116" s="38"/>
    </row>
    <row r="117" spans="1:16">
      <c r="A117" s="62"/>
      <c r="B117" s="38"/>
      <c r="G117" s="38"/>
      <c r="O117" s="3"/>
      <c r="P117" s="38"/>
    </row>
    <row r="118" spans="1:16">
      <c r="B118" s="38">
        <v>4000</v>
      </c>
      <c r="G118" s="38">
        <v>4411.82</v>
      </c>
      <c r="I118" s="37" t="s">
        <v>12</v>
      </c>
      <c r="O118" s="3"/>
      <c r="P118" s="38">
        <f>B118*G118/100</f>
        <v>176472.8</v>
      </c>
    </row>
    <row r="119" spans="1:16">
      <c r="A119" s="62"/>
      <c r="B119" s="38"/>
      <c r="G119" s="38"/>
      <c r="O119" s="3"/>
      <c r="P119" s="38"/>
    </row>
    <row r="120" spans="1:16">
      <c r="A120" s="33">
        <v>17</v>
      </c>
      <c r="B120" s="112" t="s">
        <v>37</v>
      </c>
      <c r="C120" s="112"/>
      <c r="D120" s="112"/>
      <c r="E120" s="112"/>
      <c r="F120" s="112"/>
      <c r="G120" s="112"/>
      <c r="H120" s="112"/>
      <c r="I120" s="112"/>
      <c r="J120" s="112"/>
      <c r="K120" s="112"/>
      <c r="L120" s="14"/>
      <c r="M120" s="14"/>
      <c r="N120" s="14"/>
      <c r="O120" s="14"/>
      <c r="P120" s="14"/>
    </row>
    <row r="121" spans="1:16">
      <c r="A121" s="33"/>
      <c r="B121" s="112"/>
      <c r="C121" s="112"/>
      <c r="D121" s="112"/>
      <c r="E121" s="112"/>
      <c r="F121" s="112"/>
      <c r="G121" s="112"/>
      <c r="H121" s="112"/>
      <c r="I121" s="112"/>
      <c r="J121" s="112"/>
      <c r="K121" s="112"/>
      <c r="L121" s="14"/>
      <c r="M121" s="14"/>
      <c r="N121" s="14"/>
      <c r="O121" s="14"/>
      <c r="P121" s="14"/>
    </row>
    <row r="122" spans="1:16">
      <c r="A122" s="62"/>
      <c r="N122" s="16"/>
      <c r="O122" s="19"/>
      <c r="P122" s="17"/>
    </row>
    <row r="123" spans="1:16">
      <c r="A123" s="33"/>
      <c r="B123" s="15">
        <v>4444</v>
      </c>
      <c r="C123" s="14"/>
      <c r="D123" s="14"/>
      <c r="E123" s="14"/>
      <c r="F123" s="14"/>
      <c r="G123" s="15">
        <v>1887.4</v>
      </c>
      <c r="H123" s="14"/>
      <c r="I123" s="14" t="s">
        <v>12</v>
      </c>
      <c r="J123" s="14"/>
      <c r="K123" s="14"/>
      <c r="L123" s="14"/>
      <c r="M123" s="14"/>
      <c r="N123" s="14"/>
      <c r="O123" s="18"/>
      <c r="P123" s="15">
        <f>B123*G123/100</f>
        <v>83876.056000000011</v>
      </c>
    </row>
    <row r="124" spans="1:16">
      <c r="A124" s="62"/>
      <c r="B124" s="38"/>
      <c r="G124" s="38"/>
      <c r="O124" s="3"/>
      <c r="P124" s="38"/>
    </row>
    <row r="125" spans="1:16">
      <c r="A125" s="62">
        <v>18</v>
      </c>
      <c r="B125" s="113" t="s">
        <v>77</v>
      </c>
      <c r="C125" s="113"/>
      <c r="D125" s="113"/>
      <c r="E125" s="113"/>
      <c r="F125" s="113"/>
      <c r="G125" s="113"/>
      <c r="O125" s="3"/>
      <c r="P125" s="38"/>
    </row>
    <row r="126" spans="1:16">
      <c r="A126" s="62"/>
      <c r="B126" s="113"/>
      <c r="C126" s="113"/>
      <c r="D126" s="113"/>
      <c r="E126" s="113"/>
      <c r="F126" s="113"/>
      <c r="G126" s="113"/>
      <c r="O126" s="3"/>
      <c r="P126" s="38"/>
    </row>
    <row r="127" spans="1:16">
      <c r="A127" s="62"/>
      <c r="B127" s="38"/>
      <c r="G127" s="38"/>
      <c r="O127" s="3"/>
      <c r="P127" s="38"/>
    </row>
    <row r="128" spans="1:16">
      <c r="A128" s="62"/>
      <c r="B128" s="15">
        <v>2516</v>
      </c>
      <c r="C128" s="14"/>
      <c r="D128" s="14"/>
      <c r="E128" s="14"/>
      <c r="F128" s="14"/>
      <c r="G128" s="15">
        <v>2116.41</v>
      </c>
      <c r="H128" s="14"/>
      <c r="I128" s="14" t="s">
        <v>12</v>
      </c>
      <c r="J128" s="14"/>
      <c r="K128" s="14"/>
      <c r="L128" s="14"/>
      <c r="M128" s="14"/>
      <c r="N128" s="14"/>
      <c r="O128" s="18"/>
      <c r="P128" s="15">
        <f>B128*G128/100</f>
        <v>53248.875599999999</v>
      </c>
    </row>
    <row r="129" spans="1:16">
      <c r="A129" s="62"/>
      <c r="B129" s="38"/>
      <c r="G129" s="38"/>
      <c r="O129" s="3"/>
      <c r="P129" s="38"/>
    </row>
    <row r="130" spans="1:16">
      <c r="A130" s="62">
        <v>19</v>
      </c>
      <c r="B130" s="114" t="s">
        <v>78</v>
      </c>
      <c r="C130" s="114"/>
      <c r="D130" s="114"/>
      <c r="E130" s="114"/>
      <c r="F130" s="114"/>
      <c r="G130" s="114"/>
      <c r="H130" s="114"/>
      <c r="I130" s="114"/>
      <c r="O130" s="3"/>
      <c r="P130" s="38"/>
    </row>
    <row r="131" spans="1:16">
      <c r="A131" s="62"/>
      <c r="B131" s="114"/>
      <c r="C131" s="114"/>
      <c r="D131" s="114"/>
      <c r="E131" s="114"/>
      <c r="F131" s="114"/>
      <c r="G131" s="114"/>
      <c r="H131" s="114"/>
      <c r="I131" s="114"/>
      <c r="O131" s="3"/>
      <c r="P131" s="38"/>
    </row>
    <row r="132" spans="1:16">
      <c r="A132" s="62"/>
      <c r="B132" s="38"/>
      <c r="G132" s="38"/>
      <c r="O132" s="3"/>
      <c r="P132" s="38"/>
    </row>
    <row r="133" spans="1:16">
      <c r="A133" s="62"/>
      <c r="B133" s="15">
        <v>112</v>
      </c>
      <c r="C133" s="14"/>
      <c r="D133" s="14"/>
      <c r="E133" s="14"/>
      <c r="F133" s="14"/>
      <c r="G133" s="15">
        <v>2401.58</v>
      </c>
      <c r="H133" s="14"/>
      <c r="I133" s="14" t="s">
        <v>12</v>
      </c>
      <c r="J133" s="14"/>
      <c r="K133" s="14"/>
      <c r="L133" s="14"/>
      <c r="M133" s="14"/>
      <c r="N133" s="14"/>
      <c r="O133" s="18"/>
      <c r="P133" s="15">
        <f>B133*G133/100</f>
        <v>2689.7695999999996</v>
      </c>
    </row>
    <row r="134" spans="1:16">
      <c r="A134" s="62"/>
      <c r="B134" s="38"/>
      <c r="G134" s="38"/>
      <c r="O134" s="3"/>
      <c r="P134" s="38"/>
    </row>
    <row r="135" spans="1:16">
      <c r="A135" s="62">
        <v>20</v>
      </c>
      <c r="B135" s="107" t="s">
        <v>81</v>
      </c>
      <c r="C135" s="107"/>
      <c r="D135" s="107"/>
      <c r="E135" s="107"/>
      <c r="F135" s="107"/>
      <c r="G135" s="107"/>
      <c r="H135" s="107"/>
      <c r="I135" s="107"/>
      <c r="J135" s="107"/>
      <c r="K135" s="107"/>
      <c r="L135" s="107"/>
      <c r="M135" s="107"/>
      <c r="N135" s="107"/>
      <c r="O135" s="3"/>
      <c r="P135" s="38"/>
    </row>
    <row r="136" spans="1:16">
      <c r="A136" s="62"/>
      <c r="B136" s="107"/>
      <c r="C136" s="107"/>
      <c r="D136" s="107"/>
      <c r="E136" s="107"/>
      <c r="F136" s="107"/>
      <c r="G136" s="107"/>
      <c r="H136" s="107"/>
      <c r="I136" s="107"/>
      <c r="J136" s="107"/>
      <c r="K136" s="107"/>
      <c r="L136" s="107"/>
      <c r="M136" s="107"/>
      <c r="N136" s="107"/>
      <c r="O136" s="3"/>
      <c r="P136" s="38"/>
    </row>
    <row r="137" spans="1:16">
      <c r="A137" s="62"/>
      <c r="B137" s="107"/>
      <c r="C137" s="107"/>
      <c r="D137" s="107"/>
      <c r="E137" s="107"/>
      <c r="F137" s="107"/>
      <c r="G137" s="107"/>
      <c r="H137" s="107"/>
      <c r="I137" s="107"/>
      <c r="J137" s="107"/>
      <c r="K137" s="107"/>
      <c r="L137" s="107"/>
      <c r="M137" s="107"/>
      <c r="N137" s="107"/>
      <c r="O137" s="3"/>
      <c r="P137" s="38"/>
    </row>
    <row r="138" spans="1:16">
      <c r="A138" s="62"/>
      <c r="B138" s="107"/>
      <c r="C138" s="107"/>
      <c r="D138" s="107"/>
      <c r="E138" s="107"/>
      <c r="F138" s="107"/>
      <c r="G138" s="107"/>
      <c r="H138" s="107"/>
      <c r="I138" s="107"/>
      <c r="J138" s="107"/>
      <c r="K138" s="107"/>
      <c r="L138" s="107"/>
      <c r="M138" s="107"/>
      <c r="N138" s="107"/>
      <c r="O138" s="3"/>
      <c r="P138" s="38"/>
    </row>
    <row r="139" spans="1:16">
      <c r="A139" s="62"/>
      <c r="B139" s="38"/>
      <c r="G139" s="23"/>
      <c r="O139" s="3"/>
      <c r="P139" s="38"/>
    </row>
    <row r="140" spans="1:16">
      <c r="A140" s="62"/>
      <c r="B140" s="15">
        <v>17188</v>
      </c>
      <c r="C140" s="14"/>
      <c r="D140" s="14"/>
      <c r="E140" s="14"/>
      <c r="F140" s="14"/>
      <c r="G140" s="15">
        <v>2499.7600000000002</v>
      </c>
      <c r="H140" s="14"/>
      <c r="I140" s="14" t="s">
        <v>12</v>
      </c>
      <c r="J140" s="14"/>
      <c r="K140" s="14"/>
      <c r="L140" s="14"/>
      <c r="M140" s="14"/>
      <c r="N140" s="14"/>
      <c r="O140" s="18"/>
      <c r="P140" s="15">
        <f>B140*G140/100</f>
        <v>429658.7488</v>
      </c>
    </row>
    <row r="141" spans="1:16">
      <c r="A141" s="62"/>
      <c r="B141" s="15"/>
      <c r="C141" s="14"/>
      <c r="D141" s="14"/>
      <c r="E141" s="14"/>
      <c r="F141" s="14"/>
      <c r="G141" s="15"/>
      <c r="H141" s="14"/>
      <c r="I141" s="14"/>
      <c r="J141" s="14"/>
      <c r="K141" s="14"/>
      <c r="L141" s="14"/>
      <c r="M141" s="14"/>
      <c r="N141" s="14"/>
      <c r="O141" s="18"/>
      <c r="P141" s="15"/>
    </row>
    <row r="142" spans="1:16">
      <c r="A142" s="62">
        <v>21</v>
      </c>
      <c r="B142" s="37" t="s">
        <v>82</v>
      </c>
      <c r="C142" s="14"/>
      <c r="D142" s="14"/>
      <c r="E142" s="14"/>
      <c r="F142" s="14"/>
      <c r="G142" s="15"/>
      <c r="H142" s="14"/>
      <c r="I142" s="14"/>
      <c r="J142" s="14"/>
      <c r="K142" s="14"/>
      <c r="L142" s="14"/>
      <c r="M142" s="14"/>
      <c r="N142" s="14"/>
      <c r="O142" s="18"/>
      <c r="P142" s="15"/>
    </row>
    <row r="143" spans="1:16">
      <c r="A143" s="62"/>
      <c r="B143" s="15"/>
      <c r="C143" s="14"/>
      <c r="D143" s="14"/>
      <c r="E143" s="14"/>
      <c r="F143" s="14"/>
      <c r="G143" s="15"/>
      <c r="H143" s="14"/>
      <c r="I143" s="14"/>
      <c r="J143" s="14"/>
      <c r="K143" s="14"/>
      <c r="L143" s="14"/>
      <c r="M143" s="14"/>
      <c r="N143" s="14"/>
      <c r="O143" s="18"/>
      <c r="P143" s="15"/>
    </row>
    <row r="144" spans="1:16">
      <c r="A144" s="62"/>
      <c r="B144" s="38">
        <v>5384</v>
      </c>
      <c r="G144" s="38">
        <v>1079.6500000000001</v>
      </c>
      <c r="I144" s="37" t="s">
        <v>12</v>
      </c>
      <c r="J144" s="14"/>
      <c r="K144" s="14"/>
      <c r="L144" s="14"/>
      <c r="M144" s="14"/>
      <c r="N144" s="14"/>
      <c r="O144" s="18"/>
      <c r="P144" s="15">
        <f>B144*G144/100</f>
        <v>58128.356000000007</v>
      </c>
    </row>
    <row r="145" spans="1:18">
      <c r="A145" s="62"/>
      <c r="B145" s="15"/>
      <c r="C145" s="14"/>
      <c r="D145" s="14"/>
      <c r="E145" s="14"/>
      <c r="F145" s="14"/>
      <c r="G145" s="15"/>
      <c r="H145" s="14"/>
      <c r="I145" s="14"/>
      <c r="J145" s="14"/>
      <c r="K145" s="14"/>
      <c r="L145" s="14"/>
      <c r="M145" s="14"/>
      <c r="N145" s="14"/>
      <c r="O145" s="18"/>
      <c r="P145" s="15"/>
    </row>
    <row r="146" spans="1:18">
      <c r="A146" s="62">
        <v>22</v>
      </c>
      <c r="B146" s="108" t="s">
        <v>40</v>
      </c>
      <c r="C146" s="109"/>
      <c r="D146" s="109"/>
      <c r="E146" s="109"/>
      <c r="F146" s="109"/>
      <c r="G146" s="109"/>
      <c r="J146" s="14"/>
      <c r="K146" s="14"/>
      <c r="L146" s="14"/>
      <c r="M146" s="14"/>
      <c r="N146" s="14"/>
      <c r="O146" s="18"/>
      <c r="P146" s="15"/>
    </row>
    <row r="147" spans="1:18">
      <c r="A147" s="62"/>
      <c r="B147" s="67"/>
      <c r="C147" s="68"/>
      <c r="D147" s="68"/>
      <c r="E147" s="68"/>
      <c r="F147" s="68"/>
      <c r="G147" s="68"/>
      <c r="J147" s="14"/>
      <c r="K147" s="14"/>
      <c r="L147" s="14"/>
      <c r="M147" s="14"/>
      <c r="N147" s="14"/>
      <c r="O147" s="18"/>
      <c r="P147" s="15"/>
    </row>
    <row r="148" spans="1:18">
      <c r="A148" s="62"/>
      <c r="B148" s="38">
        <v>5384</v>
      </c>
      <c r="G148" s="38">
        <v>442.75</v>
      </c>
      <c r="I148" s="37" t="s">
        <v>12</v>
      </c>
      <c r="J148" s="14"/>
      <c r="K148" s="14"/>
      <c r="L148" s="14"/>
      <c r="M148" s="14"/>
      <c r="N148" s="14"/>
      <c r="O148" s="18"/>
      <c r="P148" s="15">
        <f>B148*G148/100</f>
        <v>23837.66</v>
      </c>
    </row>
    <row r="149" spans="1:18">
      <c r="A149" s="12"/>
      <c r="B149" s="38"/>
      <c r="E149" s="69"/>
      <c r="G149" s="73"/>
      <c r="J149" s="62"/>
      <c r="O149" s="73"/>
      <c r="P149" s="40"/>
      <c r="Q149" s="6"/>
      <c r="R149" s="6"/>
    </row>
    <row r="150" spans="1:18">
      <c r="A150" s="62"/>
      <c r="C150" s="62"/>
      <c r="D150" s="62"/>
      <c r="E150" s="70"/>
      <c r="F150" s="62"/>
      <c r="G150" s="70"/>
      <c r="H150" s="62"/>
      <c r="I150" s="70"/>
      <c r="J150" s="62"/>
      <c r="K150" s="70"/>
      <c r="L150" s="110" t="s">
        <v>43</v>
      </c>
      <c r="M150" s="110"/>
      <c r="N150" s="110"/>
      <c r="O150" s="110"/>
      <c r="P150" s="36">
        <f>SUM(P14:P149)</f>
        <v>8655069.1437279992</v>
      </c>
    </row>
    <row r="151" spans="1:18">
      <c r="A151" s="62"/>
      <c r="C151" s="62"/>
      <c r="D151" s="62"/>
      <c r="E151" s="70"/>
      <c r="F151" s="62"/>
      <c r="G151" s="70"/>
      <c r="H151" s="62"/>
      <c r="I151" s="70"/>
      <c r="J151" s="62"/>
      <c r="K151" s="70"/>
      <c r="L151" s="61"/>
      <c r="M151" s="61"/>
      <c r="N151" s="61"/>
      <c r="O151" s="61"/>
      <c r="P151" s="36"/>
    </row>
    <row r="152" spans="1:18">
      <c r="A152" s="12"/>
      <c r="B152" s="38"/>
      <c r="E152" s="69"/>
      <c r="G152" s="73"/>
      <c r="J152" s="62"/>
      <c r="O152" s="73"/>
      <c r="P152" s="38"/>
      <c r="Q152" s="6"/>
      <c r="R152" s="6"/>
    </row>
    <row r="153" spans="1:18">
      <c r="A153" s="6"/>
      <c r="B153" s="102" t="s">
        <v>41</v>
      </c>
      <c r="C153" s="102"/>
      <c r="D153" s="102"/>
      <c r="E153" s="102"/>
      <c r="F153" s="102"/>
      <c r="G153" s="102"/>
      <c r="H153" s="102"/>
      <c r="I153" s="102"/>
      <c r="J153" s="24"/>
      <c r="K153" s="24"/>
      <c r="L153" s="24"/>
      <c r="M153" s="24"/>
      <c r="N153" s="24"/>
      <c r="O153" s="6"/>
    </row>
    <row r="154" spans="1:18">
      <c r="A154" s="12"/>
      <c r="B154" s="38"/>
      <c r="E154" s="69"/>
      <c r="G154" s="73"/>
      <c r="J154" s="62"/>
      <c r="O154" s="73"/>
      <c r="P154" s="38"/>
      <c r="Q154" s="6"/>
      <c r="R154" s="6"/>
    </row>
    <row r="155" spans="1:18">
      <c r="A155" s="12">
        <v>23</v>
      </c>
      <c r="B155" s="123" t="s">
        <v>10</v>
      </c>
      <c r="C155" s="123"/>
      <c r="D155" s="123"/>
      <c r="E155" s="123"/>
      <c r="F155" s="123"/>
      <c r="G155" s="123"/>
      <c r="H155" s="123"/>
      <c r="I155" s="123"/>
      <c r="J155" s="123"/>
      <c r="K155" s="123"/>
      <c r="L155" s="123"/>
      <c r="M155" s="123"/>
      <c r="N155" s="123"/>
      <c r="O155" s="8"/>
      <c r="P155" s="6"/>
      <c r="Q155" s="6"/>
      <c r="R155" s="6"/>
    </row>
    <row r="156" spans="1:18">
      <c r="A156" s="12"/>
      <c r="B156" s="123"/>
      <c r="C156" s="123"/>
      <c r="D156" s="123"/>
      <c r="E156" s="123"/>
      <c r="F156" s="123"/>
      <c r="G156" s="123"/>
      <c r="H156" s="123"/>
      <c r="I156" s="123"/>
      <c r="J156" s="123"/>
      <c r="K156" s="123"/>
      <c r="L156" s="123"/>
      <c r="M156" s="123"/>
      <c r="N156" s="123"/>
      <c r="O156" s="8"/>
      <c r="P156" s="6"/>
      <c r="Q156" s="6"/>
      <c r="R156" s="6"/>
    </row>
    <row r="157" spans="1:18">
      <c r="A157" s="12"/>
      <c r="B157" s="123"/>
      <c r="C157" s="123"/>
      <c r="D157" s="123"/>
      <c r="E157" s="123"/>
      <c r="F157" s="123"/>
      <c r="G157" s="123"/>
      <c r="H157" s="123"/>
      <c r="I157" s="123"/>
      <c r="J157" s="123"/>
      <c r="K157" s="123"/>
      <c r="L157" s="123"/>
      <c r="M157" s="123"/>
      <c r="N157" s="123"/>
      <c r="O157" s="8"/>
      <c r="P157" s="6"/>
      <c r="Q157" s="6"/>
      <c r="R157" s="6"/>
    </row>
    <row r="158" spans="1:18">
      <c r="A158" s="12"/>
      <c r="B158" s="65"/>
      <c r="C158" s="65"/>
      <c r="D158" s="65"/>
      <c r="E158" s="65"/>
      <c r="F158" s="65"/>
      <c r="G158" s="65"/>
      <c r="H158" s="65"/>
      <c r="I158" s="65"/>
      <c r="J158" s="65"/>
      <c r="K158" s="65"/>
      <c r="L158" s="65"/>
      <c r="M158" s="65"/>
      <c r="N158" s="65"/>
      <c r="O158" s="8"/>
      <c r="P158" s="6"/>
      <c r="Q158" s="6"/>
      <c r="R158" s="6"/>
    </row>
    <row r="159" spans="1:18">
      <c r="A159" s="62"/>
      <c r="B159" s="38">
        <v>869.84</v>
      </c>
      <c r="G159" s="38">
        <v>5001.7</v>
      </c>
      <c r="I159" s="37" t="s">
        <v>27</v>
      </c>
      <c r="O159" s="3" t="s">
        <v>13</v>
      </c>
      <c r="P159" s="38">
        <f>ROUND(SUM(B159*G159),)</f>
        <v>4350679</v>
      </c>
    </row>
    <row r="160" spans="1:18">
      <c r="A160" s="62"/>
      <c r="B160" s="38"/>
      <c r="G160" s="38"/>
      <c r="O160" s="3"/>
      <c r="P160" s="38"/>
    </row>
    <row r="161" spans="1:18">
      <c r="A161" s="62">
        <v>24</v>
      </c>
      <c r="B161" s="124" t="s">
        <v>38</v>
      </c>
      <c r="C161" s="113"/>
      <c r="D161" s="113"/>
      <c r="E161" s="113"/>
      <c r="F161" s="113"/>
      <c r="G161" s="113"/>
      <c r="O161" s="3"/>
      <c r="P161" s="38"/>
    </row>
    <row r="162" spans="1:18">
      <c r="A162" s="62"/>
      <c r="B162" s="113"/>
      <c r="C162" s="113"/>
      <c r="D162" s="113"/>
      <c r="E162" s="113"/>
      <c r="F162" s="113"/>
      <c r="G162" s="113"/>
      <c r="O162" s="3"/>
      <c r="P162" s="38"/>
    </row>
    <row r="163" spans="1:18">
      <c r="A163" s="62"/>
      <c r="B163" s="38"/>
      <c r="G163" s="38"/>
      <c r="O163" s="3"/>
      <c r="P163" s="38"/>
    </row>
    <row r="164" spans="1:18">
      <c r="A164" s="62"/>
      <c r="B164" s="38">
        <v>824</v>
      </c>
      <c r="G164" s="38">
        <v>180.5</v>
      </c>
      <c r="I164" s="37" t="s">
        <v>19</v>
      </c>
      <c r="O164" s="3" t="s">
        <v>13</v>
      </c>
      <c r="P164" s="38">
        <f>ROUND(SUM(B164*G164),)</f>
        <v>148732</v>
      </c>
    </row>
    <row r="165" spans="1:18">
      <c r="A165" s="62"/>
      <c r="B165" s="38"/>
      <c r="G165" s="38"/>
      <c r="O165" s="3"/>
      <c r="P165" s="38"/>
    </row>
    <row r="166" spans="1:18">
      <c r="A166" s="62">
        <v>25</v>
      </c>
      <c r="B166" s="104" t="s">
        <v>39</v>
      </c>
      <c r="C166" s="104"/>
      <c r="D166" s="104"/>
      <c r="E166" s="104"/>
      <c r="F166" s="104"/>
      <c r="G166" s="104"/>
      <c r="H166" s="104"/>
      <c r="I166" s="104"/>
      <c r="J166" s="104"/>
      <c r="K166" s="104"/>
      <c r="O166" s="3"/>
      <c r="P166" s="38"/>
    </row>
    <row r="167" spans="1:18">
      <c r="A167" s="62"/>
      <c r="B167" s="104"/>
      <c r="C167" s="104"/>
      <c r="D167" s="104"/>
      <c r="E167" s="104"/>
      <c r="F167" s="104"/>
      <c r="G167" s="104"/>
      <c r="H167" s="104"/>
      <c r="I167" s="104"/>
      <c r="J167" s="104"/>
      <c r="K167" s="104"/>
      <c r="O167" s="3"/>
      <c r="P167" s="38"/>
    </row>
    <row r="168" spans="1:18" ht="14.25" customHeight="1">
      <c r="A168" s="62"/>
      <c r="B168" s="104"/>
      <c r="C168" s="104"/>
      <c r="D168" s="104"/>
      <c r="E168" s="104"/>
      <c r="F168" s="104"/>
      <c r="G168" s="104"/>
      <c r="H168" s="104"/>
      <c r="I168" s="104"/>
      <c r="J168" s="104"/>
      <c r="K168" s="104"/>
      <c r="O168" s="3"/>
      <c r="P168" s="38"/>
    </row>
    <row r="169" spans="1:18" ht="16.5" customHeight="1">
      <c r="A169" s="62"/>
      <c r="B169" s="63"/>
      <c r="C169" s="63"/>
      <c r="D169" s="63"/>
      <c r="E169" s="63"/>
      <c r="F169" s="63"/>
      <c r="G169" s="63"/>
      <c r="H169" s="63"/>
      <c r="I169" s="63"/>
      <c r="J169" s="63"/>
      <c r="K169" s="63"/>
      <c r="O169" s="3"/>
      <c r="P169" s="38"/>
    </row>
    <row r="170" spans="1:18">
      <c r="A170" s="62"/>
      <c r="B170" s="38">
        <v>96</v>
      </c>
      <c r="G170" s="38">
        <v>726.72</v>
      </c>
      <c r="I170" s="37" t="s">
        <v>16</v>
      </c>
      <c r="O170" s="3"/>
      <c r="P170" s="38">
        <f>B170*G170</f>
        <v>69765.119999999995</v>
      </c>
    </row>
    <row r="171" spans="1:18">
      <c r="A171" s="12"/>
      <c r="B171" s="38"/>
      <c r="E171" s="69"/>
      <c r="G171" s="73"/>
      <c r="J171" s="62"/>
      <c r="O171" s="73"/>
      <c r="P171" s="40"/>
      <c r="Q171" s="6"/>
      <c r="R171" s="6"/>
    </row>
    <row r="172" spans="1:18">
      <c r="A172" s="62"/>
      <c r="C172" s="62"/>
      <c r="D172" s="62"/>
      <c r="E172" s="70"/>
      <c r="F172" s="62"/>
      <c r="G172" s="70"/>
      <c r="H172" s="62"/>
      <c r="I172" s="70"/>
      <c r="J172" s="62"/>
      <c r="K172" s="70"/>
      <c r="L172" s="110" t="s">
        <v>42</v>
      </c>
      <c r="M172" s="110"/>
      <c r="N172" s="110"/>
      <c r="O172" s="110"/>
      <c r="P172" s="36">
        <f>SUM(P159:P171)</f>
        <v>4569176.12</v>
      </c>
    </row>
    <row r="173" spans="1:18">
      <c r="A173" s="12"/>
      <c r="B173" s="38"/>
      <c r="E173" s="69"/>
      <c r="G173" s="73"/>
      <c r="J173" s="62"/>
      <c r="O173" s="73"/>
      <c r="P173" s="38"/>
      <c r="Q173" s="6"/>
      <c r="R173" s="6"/>
    </row>
    <row r="174" spans="1:18">
      <c r="A174" s="6"/>
      <c r="B174" s="102" t="s">
        <v>44</v>
      </c>
      <c r="C174" s="102"/>
      <c r="D174" s="102"/>
      <c r="E174" s="102"/>
      <c r="F174" s="102"/>
      <c r="G174" s="102"/>
      <c r="H174" s="102"/>
      <c r="I174" s="102"/>
      <c r="J174" s="24"/>
      <c r="K174" s="24"/>
      <c r="L174" s="24"/>
      <c r="M174" s="24"/>
      <c r="N174" s="24"/>
      <c r="O174" s="6"/>
    </row>
    <row r="175" spans="1:18">
      <c r="A175" s="62"/>
    </row>
    <row r="176" spans="1:18">
      <c r="A176" s="62">
        <v>26</v>
      </c>
      <c r="B176" s="101" t="s">
        <v>28</v>
      </c>
      <c r="C176" s="101"/>
      <c r="D176" s="101"/>
      <c r="E176" s="101"/>
      <c r="F176" s="101"/>
      <c r="G176" s="101"/>
      <c r="H176" s="101"/>
      <c r="I176" s="101"/>
      <c r="J176" s="101"/>
      <c r="K176" s="101"/>
      <c r="L176" s="101"/>
      <c r="O176" s="3"/>
      <c r="P176" s="38"/>
    </row>
    <row r="177" spans="1:16">
      <c r="A177" s="62"/>
      <c r="B177" s="101"/>
      <c r="C177" s="101"/>
      <c r="D177" s="101"/>
      <c r="E177" s="101"/>
      <c r="F177" s="101"/>
      <c r="G177" s="101"/>
      <c r="H177" s="101"/>
      <c r="I177" s="101"/>
      <c r="J177" s="101"/>
      <c r="K177" s="101"/>
      <c r="L177" s="101"/>
      <c r="O177" s="3"/>
      <c r="P177" s="38"/>
    </row>
    <row r="178" spans="1:16">
      <c r="A178" s="62"/>
      <c r="B178" s="101"/>
      <c r="C178" s="101"/>
      <c r="D178" s="101"/>
      <c r="E178" s="101"/>
      <c r="F178" s="101"/>
      <c r="G178" s="101"/>
      <c r="H178" s="101"/>
      <c r="I178" s="101"/>
      <c r="J178" s="101"/>
      <c r="K178" s="101"/>
      <c r="L178" s="101"/>
      <c r="O178" s="3"/>
      <c r="P178" s="38"/>
    </row>
    <row r="179" spans="1:16">
      <c r="A179" s="62"/>
      <c r="B179" s="101"/>
      <c r="C179" s="101"/>
      <c r="D179" s="101"/>
      <c r="E179" s="101"/>
      <c r="F179" s="101"/>
      <c r="G179" s="101"/>
      <c r="H179" s="101"/>
      <c r="I179" s="101"/>
      <c r="J179" s="101"/>
      <c r="K179" s="101"/>
      <c r="L179" s="101"/>
      <c r="O179" s="3"/>
      <c r="P179" s="38"/>
    </row>
    <row r="180" spans="1:16">
      <c r="A180" s="62"/>
      <c r="B180" s="101"/>
      <c r="C180" s="101"/>
      <c r="D180" s="101"/>
      <c r="E180" s="101"/>
      <c r="F180" s="101"/>
      <c r="G180" s="101"/>
      <c r="H180" s="101"/>
      <c r="I180" s="101"/>
      <c r="J180" s="101"/>
      <c r="K180" s="101"/>
      <c r="L180" s="101"/>
      <c r="O180" s="3"/>
      <c r="P180" s="38"/>
    </row>
    <row r="181" spans="1:16">
      <c r="A181" s="62"/>
      <c r="B181" s="38">
        <v>450</v>
      </c>
      <c r="E181" s="69"/>
      <c r="G181" s="73">
        <v>228.9</v>
      </c>
      <c r="J181" s="62" t="s">
        <v>22</v>
      </c>
      <c r="O181" s="73"/>
      <c r="P181" s="38">
        <f>B181*G181</f>
        <v>103005</v>
      </c>
    </row>
    <row r="182" spans="1:16">
      <c r="A182" s="62"/>
      <c r="B182" s="38"/>
      <c r="G182" s="38"/>
      <c r="O182" s="3"/>
      <c r="P182" s="38"/>
    </row>
    <row r="183" spans="1:16">
      <c r="A183" s="62">
        <v>27</v>
      </c>
      <c r="B183" s="104" t="s">
        <v>14</v>
      </c>
      <c r="C183" s="104"/>
      <c r="D183" s="104"/>
      <c r="E183" s="104"/>
      <c r="F183" s="104"/>
      <c r="G183" s="104"/>
      <c r="H183" s="104"/>
      <c r="I183" s="104"/>
      <c r="J183" s="104"/>
      <c r="K183" s="104"/>
      <c r="L183" s="104"/>
      <c r="O183" s="3"/>
      <c r="P183" s="38"/>
    </row>
    <row r="184" spans="1:16">
      <c r="A184" s="62"/>
      <c r="B184" s="104"/>
      <c r="C184" s="104"/>
      <c r="D184" s="104"/>
      <c r="E184" s="104"/>
      <c r="F184" s="104"/>
      <c r="G184" s="104"/>
      <c r="H184" s="104"/>
      <c r="I184" s="104"/>
      <c r="J184" s="104"/>
      <c r="K184" s="104"/>
      <c r="L184" s="104"/>
      <c r="O184" s="3"/>
      <c r="P184" s="38"/>
    </row>
    <row r="185" spans="1:16">
      <c r="A185" s="62"/>
      <c r="B185" s="104"/>
      <c r="C185" s="104"/>
      <c r="D185" s="104"/>
      <c r="E185" s="104"/>
      <c r="F185" s="104"/>
      <c r="G185" s="104"/>
      <c r="H185" s="104"/>
      <c r="I185" s="104"/>
      <c r="J185" s="104"/>
      <c r="K185" s="104"/>
      <c r="L185" s="104"/>
      <c r="O185" s="3"/>
      <c r="P185" s="38"/>
    </row>
    <row r="186" spans="1:16" ht="18.75" customHeight="1">
      <c r="A186" s="62"/>
      <c r="B186" s="104"/>
      <c r="C186" s="104"/>
      <c r="D186" s="104"/>
      <c r="E186" s="104"/>
      <c r="F186" s="104"/>
      <c r="G186" s="104"/>
      <c r="H186" s="104"/>
      <c r="I186" s="104"/>
      <c r="J186" s="104"/>
      <c r="K186" s="104"/>
      <c r="L186" s="104"/>
      <c r="O186" s="3"/>
      <c r="P186" s="38"/>
    </row>
    <row r="187" spans="1:16">
      <c r="A187" s="62"/>
      <c r="B187" s="38">
        <v>840</v>
      </c>
      <c r="E187" s="69"/>
      <c r="G187" s="73">
        <v>240.5</v>
      </c>
      <c r="J187" s="62" t="s">
        <v>22</v>
      </c>
      <c r="O187" s="73"/>
      <c r="P187" s="38">
        <f>B187*G187</f>
        <v>202020</v>
      </c>
    </row>
    <row r="188" spans="1:16">
      <c r="A188" s="62"/>
    </row>
    <row r="189" spans="1:16">
      <c r="A189" s="62">
        <v>28</v>
      </c>
      <c r="B189" s="101" t="s">
        <v>15</v>
      </c>
      <c r="C189" s="101"/>
      <c r="D189" s="101"/>
      <c r="E189" s="101"/>
      <c r="F189" s="101"/>
      <c r="G189" s="101"/>
      <c r="H189" s="101"/>
      <c r="I189" s="101"/>
      <c r="J189" s="101"/>
      <c r="K189" s="101"/>
      <c r="L189" s="101"/>
      <c r="O189" s="3"/>
      <c r="P189" s="38"/>
    </row>
    <row r="190" spans="1:16">
      <c r="A190" s="62"/>
      <c r="B190" s="101"/>
      <c r="C190" s="101"/>
      <c r="D190" s="101"/>
      <c r="E190" s="101"/>
      <c r="F190" s="101"/>
      <c r="G190" s="101"/>
      <c r="H190" s="101"/>
      <c r="I190" s="101"/>
      <c r="J190" s="101"/>
      <c r="K190" s="101"/>
      <c r="L190" s="101"/>
      <c r="O190" s="3"/>
      <c r="P190" s="38"/>
    </row>
    <row r="191" spans="1:16">
      <c r="A191" s="62"/>
      <c r="B191" s="101"/>
      <c r="C191" s="101"/>
      <c r="D191" s="101"/>
      <c r="E191" s="101"/>
      <c r="F191" s="101"/>
      <c r="G191" s="101"/>
      <c r="H191" s="101"/>
      <c r="I191" s="101"/>
      <c r="J191" s="101"/>
      <c r="K191" s="101"/>
      <c r="L191" s="101"/>
      <c r="O191" s="3"/>
      <c r="P191" s="38"/>
    </row>
    <row r="192" spans="1:16">
      <c r="A192" s="62"/>
      <c r="B192" s="101"/>
      <c r="C192" s="101"/>
      <c r="D192" s="101"/>
      <c r="E192" s="101"/>
      <c r="F192" s="101"/>
      <c r="G192" s="101"/>
      <c r="H192" s="101"/>
      <c r="I192" s="101"/>
      <c r="J192" s="101"/>
      <c r="K192" s="101"/>
      <c r="L192" s="101"/>
      <c r="O192" s="3"/>
      <c r="P192" s="38"/>
    </row>
    <row r="193" spans="1:16">
      <c r="A193" s="62"/>
      <c r="B193" s="101"/>
      <c r="C193" s="101"/>
      <c r="D193" s="101"/>
      <c r="E193" s="101"/>
      <c r="F193" s="101"/>
      <c r="G193" s="101"/>
      <c r="H193" s="101"/>
      <c r="I193" s="101"/>
      <c r="J193" s="101"/>
      <c r="K193" s="101"/>
      <c r="L193" s="101"/>
      <c r="O193" s="3"/>
      <c r="P193" s="38"/>
    </row>
    <row r="194" spans="1:16">
      <c r="A194" s="62"/>
      <c r="B194" s="101"/>
      <c r="C194" s="101"/>
      <c r="D194" s="101"/>
      <c r="E194" s="101"/>
      <c r="F194" s="101"/>
      <c r="G194" s="101"/>
      <c r="H194" s="101"/>
      <c r="I194" s="101"/>
      <c r="J194" s="101"/>
      <c r="K194" s="101"/>
      <c r="L194" s="101"/>
      <c r="O194" s="3"/>
      <c r="P194" s="38"/>
    </row>
    <row r="195" spans="1:16">
      <c r="A195" s="62"/>
      <c r="B195" s="38">
        <v>434</v>
      </c>
      <c r="E195" s="69"/>
      <c r="G195" s="27">
        <v>1245.96</v>
      </c>
      <c r="J195" s="62" t="s">
        <v>19</v>
      </c>
      <c r="O195" s="73"/>
      <c r="P195" s="38">
        <f>B195*G195</f>
        <v>540746.64</v>
      </c>
    </row>
    <row r="196" spans="1:16">
      <c r="A196" s="62"/>
      <c r="B196" s="38"/>
      <c r="G196" s="38"/>
      <c r="O196" s="3"/>
      <c r="P196" s="38"/>
    </row>
    <row r="197" spans="1:16">
      <c r="A197" s="4">
        <v>29</v>
      </c>
      <c r="B197" s="104" t="s">
        <v>72</v>
      </c>
      <c r="C197" s="104"/>
      <c r="D197" s="104"/>
      <c r="E197" s="104"/>
      <c r="F197" s="104"/>
      <c r="G197" s="104"/>
      <c r="H197" s="104"/>
      <c r="I197" s="104"/>
      <c r="J197" s="104"/>
      <c r="K197" s="104"/>
      <c r="L197" s="104"/>
      <c r="O197" s="3"/>
      <c r="P197" s="38"/>
    </row>
    <row r="198" spans="1:16">
      <c r="A198" s="62"/>
      <c r="B198" s="104"/>
      <c r="C198" s="104"/>
      <c r="D198" s="104"/>
      <c r="E198" s="104"/>
      <c r="F198" s="104"/>
      <c r="G198" s="104"/>
      <c r="H198" s="104"/>
      <c r="I198" s="104"/>
      <c r="J198" s="104"/>
      <c r="K198" s="104"/>
      <c r="L198" s="104"/>
      <c r="O198" s="3"/>
      <c r="P198" s="38"/>
    </row>
    <row r="199" spans="1:16">
      <c r="A199" s="62"/>
      <c r="B199" s="104"/>
      <c r="C199" s="104"/>
      <c r="D199" s="104"/>
      <c r="E199" s="104"/>
      <c r="F199" s="104"/>
      <c r="G199" s="104"/>
      <c r="H199" s="104"/>
      <c r="I199" s="104"/>
      <c r="J199" s="104"/>
      <c r="K199" s="104"/>
      <c r="L199" s="104"/>
      <c r="O199" s="3"/>
      <c r="P199" s="38"/>
    </row>
    <row r="200" spans="1:16">
      <c r="A200" s="62"/>
      <c r="B200" s="38"/>
      <c r="G200" s="38"/>
      <c r="O200" s="3"/>
      <c r="P200" s="38"/>
    </row>
    <row r="201" spans="1:16">
      <c r="A201" s="62"/>
      <c r="B201" s="38">
        <v>824</v>
      </c>
      <c r="E201" s="69"/>
      <c r="G201" s="27">
        <v>902.93</v>
      </c>
      <c r="J201" s="62" t="s">
        <v>19</v>
      </c>
      <c r="O201" s="73"/>
      <c r="P201" s="38">
        <f>B201*G201</f>
        <v>744014.32</v>
      </c>
    </row>
    <row r="202" spans="1:16">
      <c r="A202" s="62"/>
      <c r="B202" s="38"/>
      <c r="E202" s="69"/>
      <c r="G202" s="27"/>
      <c r="J202" s="62"/>
      <c r="O202" s="73"/>
      <c r="P202" s="38"/>
    </row>
    <row r="203" spans="1:16">
      <c r="A203" s="4">
        <v>30</v>
      </c>
      <c r="B203" s="104" t="s">
        <v>20</v>
      </c>
      <c r="C203" s="104"/>
      <c r="D203" s="104"/>
      <c r="E203" s="104"/>
      <c r="F203" s="104"/>
      <c r="G203" s="104"/>
      <c r="H203" s="104"/>
      <c r="I203" s="104"/>
      <c r="J203" s="104"/>
      <c r="K203" s="104"/>
      <c r="L203" s="104"/>
      <c r="M203" s="104"/>
      <c r="N203" s="104"/>
      <c r="O203" s="5"/>
    </row>
    <row r="204" spans="1:16">
      <c r="B204" s="104"/>
      <c r="C204" s="104"/>
      <c r="D204" s="104"/>
      <c r="E204" s="104"/>
      <c r="F204" s="104"/>
      <c r="G204" s="104"/>
      <c r="H204" s="104"/>
      <c r="I204" s="104"/>
      <c r="J204" s="104"/>
      <c r="K204" s="104"/>
      <c r="L204" s="104"/>
      <c r="M204" s="104"/>
      <c r="N204" s="104"/>
      <c r="O204" s="10"/>
      <c r="P204" s="6"/>
    </row>
    <row r="205" spans="1:16">
      <c r="B205" s="104"/>
      <c r="C205" s="104"/>
      <c r="D205" s="104"/>
      <c r="E205" s="104"/>
      <c r="F205" s="104"/>
      <c r="G205" s="104"/>
      <c r="H205" s="104"/>
      <c r="I205" s="104"/>
      <c r="J205" s="104"/>
      <c r="K205" s="104"/>
      <c r="L205" s="104"/>
      <c r="M205" s="104"/>
      <c r="N205" s="104"/>
      <c r="O205" s="10"/>
      <c r="P205" s="6"/>
    </row>
    <row r="206" spans="1:16" ht="21" customHeight="1">
      <c r="B206" s="104"/>
      <c r="C206" s="104"/>
      <c r="D206" s="104"/>
      <c r="E206" s="104"/>
      <c r="F206" s="104"/>
      <c r="G206" s="104"/>
      <c r="H206" s="104"/>
      <c r="I206" s="104"/>
      <c r="J206" s="104"/>
      <c r="K206" s="104"/>
      <c r="L206" s="104"/>
      <c r="M206" s="104"/>
      <c r="N206" s="104"/>
      <c r="O206" s="10"/>
      <c r="P206" s="6"/>
    </row>
    <row r="207" spans="1:16">
      <c r="A207" s="62"/>
      <c r="B207" s="38">
        <v>1464</v>
      </c>
      <c r="G207" s="38">
        <v>30509.77</v>
      </c>
      <c r="I207" s="37" t="s">
        <v>12</v>
      </c>
      <c r="O207" s="3"/>
      <c r="P207" s="38">
        <f>B207*G207/100</f>
        <v>446663.03279999999</v>
      </c>
    </row>
    <row r="208" spans="1:16">
      <c r="B208" s="38"/>
      <c r="G208" s="38"/>
      <c r="O208" s="3"/>
      <c r="P208" s="38"/>
    </row>
    <row r="209" spans="1:16">
      <c r="A209" s="37">
        <v>31</v>
      </c>
      <c r="B209" s="122" t="s">
        <v>17</v>
      </c>
      <c r="C209" s="122"/>
      <c r="D209" s="122"/>
      <c r="E209" s="122"/>
      <c r="F209" s="122"/>
      <c r="G209" s="122"/>
      <c r="H209" s="122"/>
      <c r="I209" s="122"/>
      <c r="J209" s="122"/>
      <c r="K209" s="122"/>
      <c r="L209" s="62"/>
      <c r="M209" s="38"/>
      <c r="N209" s="38"/>
      <c r="O209" s="5"/>
    </row>
    <row r="210" spans="1:16">
      <c r="B210" s="122"/>
      <c r="C210" s="122"/>
      <c r="D210" s="122"/>
      <c r="E210" s="122"/>
      <c r="F210" s="122"/>
      <c r="G210" s="122"/>
      <c r="H210" s="122"/>
      <c r="I210" s="122"/>
      <c r="J210" s="122"/>
      <c r="K210" s="122"/>
      <c r="L210" s="62"/>
      <c r="M210" s="38"/>
      <c r="N210" s="38"/>
      <c r="O210" s="5"/>
    </row>
    <row r="211" spans="1:16">
      <c r="B211" s="38">
        <v>320</v>
      </c>
      <c r="G211" s="38">
        <v>27747.06</v>
      </c>
      <c r="I211" s="37" t="s">
        <v>12</v>
      </c>
      <c r="O211" s="3" t="s">
        <v>13</v>
      </c>
      <c r="P211" s="38">
        <f>B211*G211/100</f>
        <v>88790.592000000004</v>
      </c>
    </row>
    <row r="212" spans="1:16" s="22" customFormat="1" ht="12.75">
      <c r="A212" s="72"/>
      <c r="B212" s="23"/>
      <c r="G212" s="23"/>
      <c r="O212" s="25"/>
      <c r="P212" s="23"/>
    </row>
    <row r="213" spans="1:16">
      <c r="A213" s="37">
        <v>32</v>
      </c>
      <c r="B213" s="116" t="s">
        <v>18</v>
      </c>
      <c r="C213" s="116"/>
      <c r="D213" s="116"/>
      <c r="E213" s="116"/>
      <c r="F213" s="116"/>
      <c r="G213" s="116"/>
      <c r="H213" s="116"/>
      <c r="I213" s="116"/>
      <c r="J213" s="116"/>
      <c r="K213" s="116"/>
      <c r="O213" s="5"/>
    </row>
    <row r="214" spans="1:16">
      <c r="B214" s="116"/>
      <c r="C214" s="116"/>
      <c r="D214" s="116"/>
      <c r="E214" s="116"/>
      <c r="F214" s="116"/>
      <c r="G214" s="116"/>
      <c r="H214" s="116"/>
      <c r="I214" s="116"/>
      <c r="J214" s="116"/>
      <c r="K214" s="116"/>
      <c r="O214" s="5"/>
    </row>
    <row r="215" spans="1:16">
      <c r="B215" s="38">
        <v>1272</v>
      </c>
      <c r="G215" s="38">
        <v>28299.3</v>
      </c>
      <c r="I215" s="37" t="s">
        <v>12</v>
      </c>
      <c r="O215" s="3"/>
      <c r="P215" s="38">
        <f>B215*G215/100</f>
        <v>359967.09600000002</v>
      </c>
    </row>
    <row r="216" spans="1:16">
      <c r="A216" s="62"/>
    </row>
    <row r="217" spans="1:16">
      <c r="A217" s="62">
        <v>33</v>
      </c>
      <c r="B217" s="104" t="s">
        <v>76</v>
      </c>
      <c r="C217" s="104"/>
      <c r="D217" s="104"/>
      <c r="E217" s="104"/>
      <c r="F217" s="104"/>
      <c r="G217" s="104"/>
      <c r="H217" s="104"/>
      <c r="I217" s="104"/>
      <c r="J217" s="104"/>
      <c r="K217" s="104"/>
      <c r="L217" s="104"/>
      <c r="M217" s="104"/>
    </row>
    <row r="218" spans="1:16">
      <c r="A218" s="62"/>
      <c r="B218" s="104"/>
      <c r="C218" s="104"/>
      <c r="D218" s="104"/>
      <c r="E218" s="104"/>
      <c r="F218" s="104"/>
      <c r="G218" s="104"/>
      <c r="H218" s="104"/>
      <c r="I218" s="104"/>
      <c r="J218" s="104"/>
      <c r="K218" s="104"/>
      <c r="L218" s="104"/>
      <c r="M218" s="104"/>
    </row>
    <row r="219" spans="1:16">
      <c r="A219" s="62"/>
      <c r="B219" s="104"/>
      <c r="C219" s="104"/>
      <c r="D219" s="104"/>
      <c r="E219" s="104"/>
      <c r="F219" s="104"/>
      <c r="G219" s="104"/>
      <c r="H219" s="104"/>
      <c r="I219" s="104"/>
      <c r="J219" s="104"/>
      <c r="K219" s="104"/>
      <c r="L219" s="104"/>
      <c r="M219" s="104"/>
    </row>
    <row r="220" spans="1:16" ht="19.5" customHeight="1">
      <c r="A220" s="62"/>
      <c r="B220" s="104"/>
      <c r="C220" s="104"/>
      <c r="D220" s="104"/>
      <c r="E220" s="104"/>
      <c r="F220" s="104"/>
      <c r="G220" s="104"/>
      <c r="H220" s="104"/>
      <c r="I220" s="104"/>
      <c r="J220" s="104"/>
      <c r="K220" s="104"/>
      <c r="L220" s="104"/>
      <c r="M220" s="104"/>
    </row>
    <row r="221" spans="1:16">
      <c r="A221" s="62"/>
    </row>
    <row r="222" spans="1:16">
      <c r="A222" s="62"/>
      <c r="B222" s="54">
        <v>625</v>
      </c>
      <c r="C222" s="55"/>
      <c r="D222" s="55"/>
      <c r="E222" s="55"/>
      <c r="F222" s="39"/>
      <c r="G222" s="55">
        <v>186.04</v>
      </c>
      <c r="H222" s="55"/>
      <c r="I222" s="54" t="s">
        <v>19</v>
      </c>
      <c r="J222" s="39"/>
      <c r="K222" s="55"/>
      <c r="L222" s="55"/>
      <c r="M222" s="55"/>
      <c r="N222" s="39"/>
      <c r="O222" s="54"/>
      <c r="P222" s="56">
        <f>B222*G222</f>
        <v>116275</v>
      </c>
    </row>
    <row r="223" spans="1:16">
      <c r="A223" s="62"/>
      <c r="B223" s="71"/>
      <c r="C223" s="71"/>
      <c r="D223" s="71"/>
      <c r="E223" s="71"/>
      <c r="F223" s="71"/>
      <c r="G223" s="71"/>
      <c r="O223" s="3"/>
      <c r="P223" s="40"/>
    </row>
    <row r="224" spans="1:16">
      <c r="A224" s="62"/>
      <c r="C224" s="62"/>
      <c r="D224" s="62"/>
      <c r="E224" s="70"/>
      <c r="F224" s="62"/>
      <c r="G224" s="70"/>
      <c r="H224" s="62"/>
      <c r="I224" s="70"/>
      <c r="J224" s="62"/>
      <c r="K224" s="70"/>
      <c r="L224" s="110" t="s">
        <v>45</v>
      </c>
      <c r="M224" s="110"/>
      <c r="N224" s="110"/>
      <c r="O224" s="110"/>
      <c r="P224" s="36">
        <f>SUM(P181:P223)</f>
        <v>2601481.6807999997</v>
      </c>
    </row>
    <row r="225" spans="1:16" s="14" customFormat="1">
      <c r="A225" s="33"/>
      <c r="B225" s="15"/>
      <c r="G225" s="15"/>
      <c r="I225" s="29"/>
      <c r="O225" s="18"/>
      <c r="P225" s="15"/>
    </row>
    <row r="226" spans="1:16" s="47" customFormat="1">
      <c r="A226" s="37"/>
      <c r="B226" s="37"/>
      <c r="C226" s="37"/>
      <c r="D226" s="37"/>
      <c r="E226" s="37"/>
      <c r="F226" s="51" t="s">
        <v>53</v>
      </c>
      <c r="G226" s="51"/>
      <c r="H226" s="51"/>
      <c r="I226" s="51"/>
      <c r="J226" s="37"/>
      <c r="K226" s="37"/>
      <c r="L226" s="37"/>
      <c r="M226" s="37"/>
      <c r="N226" s="11"/>
      <c r="O226" s="5"/>
      <c r="P226" s="6"/>
    </row>
    <row r="227" spans="1:16" s="47" customFormat="1">
      <c r="A227" s="37"/>
      <c r="B227" s="37"/>
      <c r="C227" s="37"/>
      <c r="D227" s="37"/>
      <c r="E227" s="37" t="s">
        <v>51</v>
      </c>
      <c r="F227" s="28" t="s">
        <v>55</v>
      </c>
      <c r="G227" s="28"/>
      <c r="H227" s="28"/>
      <c r="I227" s="28"/>
      <c r="J227" s="28"/>
      <c r="K227" s="28"/>
      <c r="L227" s="28"/>
      <c r="M227" s="28"/>
      <c r="N227" s="28"/>
      <c r="O227" s="28"/>
      <c r="P227" s="48">
        <f>P150</f>
        <v>8655069.1437279992</v>
      </c>
    </row>
    <row r="228" spans="1:16" s="47" customFormat="1">
      <c r="A228" s="37"/>
      <c r="B228" s="37"/>
      <c r="C228" s="37"/>
      <c r="D228" s="37"/>
      <c r="E228" s="37" t="s">
        <v>52</v>
      </c>
      <c r="F228" s="28" t="s">
        <v>56</v>
      </c>
      <c r="G228" s="28"/>
      <c r="H228" s="28"/>
      <c r="I228" s="28"/>
      <c r="J228" s="28"/>
      <c r="K228" s="28"/>
      <c r="L228" s="62"/>
      <c r="M228" s="62"/>
      <c r="N228" s="62"/>
      <c r="O228" s="62"/>
      <c r="P228" s="48"/>
    </row>
    <row r="229" spans="1:16" s="47" customFormat="1">
      <c r="A229" s="37"/>
      <c r="B229" s="37"/>
      <c r="C229" s="37"/>
      <c r="D229" s="37"/>
      <c r="E229" s="37"/>
      <c r="F229" s="28"/>
      <c r="G229" s="28"/>
      <c r="H229" s="28"/>
      <c r="I229" s="28"/>
      <c r="J229" s="28"/>
      <c r="K229" s="28"/>
      <c r="L229" s="62"/>
      <c r="M229" s="62"/>
      <c r="N229" s="62"/>
      <c r="O229" s="62" t="s">
        <v>54</v>
      </c>
      <c r="P229" s="49"/>
    </row>
    <row r="230" spans="1:16" s="47" customFormat="1">
      <c r="A230" s="37"/>
      <c r="B230" s="37"/>
      <c r="C230" s="37"/>
      <c r="D230" s="37"/>
      <c r="E230" s="37"/>
      <c r="F230" s="37"/>
      <c r="G230" s="37"/>
      <c r="H230" s="37"/>
      <c r="I230" s="3"/>
      <c r="J230" s="3"/>
      <c r="K230" s="3"/>
      <c r="L230" s="3"/>
      <c r="M230" s="3"/>
      <c r="N230" s="3"/>
      <c r="O230" s="3"/>
      <c r="P230" s="35"/>
    </row>
    <row r="231" spans="1:16" s="47" customFormat="1">
      <c r="A231" s="37"/>
      <c r="B231" s="37"/>
      <c r="C231" s="37"/>
      <c r="D231" s="37"/>
      <c r="E231" s="37"/>
      <c r="F231" s="51" t="s">
        <v>93</v>
      </c>
      <c r="G231" s="51"/>
      <c r="H231" s="51"/>
      <c r="I231" s="51"/>
      <c r="J231" s="37"/>
      <c r="K231" s="37"/>
      <c r="L231" s="37"/>
      <c r="M231" s="37"/>
      <c r="N231" s="11"/>
      <c r="O231" s="5"/>
      <c r="P231" s="6"/>
    </row>
    <row r="232" spans="1:16" s="47" customFormat="1">
      <c r="A232" s="37"/>
      <c r="B232" s="37"/>
      <c r="C232" s="37"/>
      <c r="D232" s="37"/>
      <c r="E232" s="37" t="s">
        <v>51</v>
      </c>
      <c r="F232" s="28" t="s">
        <v>57</v>
      </c>
      <c r="G232" s="28"/>
      <c r="H232" s="28"/>
      <c r="I232" s="28"/>
      <c r="J232" s="28"/>
      <c r="K232" s="28"/>
      <c r="L232" s="28"/>
      <c r="M232" s="28"/>
      <c r="N232" s="28"/>
      <c r="O232" s="28"/>
      <c r="P232" s="48">
        <f>P172</f>
        <v>4569176.12</v>
      </c>
    </row>
    <row r="233" spans="1:16" s="47" customFormat="1">
      <c r="A233" s="37"/>
      <c r="B233" s="37"/>
      <c r="C233" s="37"/>
      <c r="D233" s="37"/>
      <c r="E233" s="37" t="s">
        <v>52</v>
      </c>
      <c r="F233" s="28" t="s">
        <v>58</v>
      </c>
      <c r="G233" s="28"/>
      <c r="H233" s="28"/>
      <c r="I233" s="28"/>
      <c r="J233" s="28"/>
      <c r="K233" s="28"/>
      <c r="L233" s="62"/>
      <c r="M233" s="62"/>
      <c r="N233" s="62"/>
      <c r="O233" s="62"/>
      <c r="P233" s="48"/>
    </row>
    <row r="234" spans="1:16" s="47" customFormat="1">
      <c r="A234" s="37"/>
      <c r="B234" s="37"/>
      <c r="C234" s="37"/>
      <c r="D234" s="37"/>
      <c r="E234" s="37"/>
      <c r="F234" s="28"/>
      <c r="G234" s="28"/>
      <c r="H234" s="28"/>
      <c r="I234" s="28"/>
      <c r="J234" s="28"/>
      <c r="K234" s="28"/>
      <c r="L234" s="62"/>
      <c r="M234" s="62"/>
      <c r="N234" s="62"/>
      <c r="O234" s="62" t="s">
        <v>63</v>
      </c>
      <c r="P234" s="49"/>
    </row>
    <row r="235" spans="1:16" s="47" customFormat="1">
      <c r="A235" s="37"/>
      <c r="B235" s="37"/>
      <c r="C235" s="37"/>
      <c r="D235" s="37"/>
      <c r="E235" s="37"/>
      <c r="F235" s="37"/>
      <c r="G235" s="37"/>
      <c r="H235" s="37"/>
      <c r="I235" s="3"/>
      <c r="J235" s="3"/>
      <c r="K235" s="3"/>
      <c r="L235" s="3"/>
      <c r="M235" s="3"/>
      <c r="N235" s="3"/>
      <c r="O235" s="3"/>
      <c r="P235" s="35"/>
    </row>
    <row r="236" spans="1:16" s="47" customFormat="1">
      <c r="A236" s="37"/>
      <c r="B236" s="37"/>
      <c r="C236" s="37"/>
      <c r="D236" s="37"/>
      <c r="E236" s="37"/>
      <c r="F236" s="51" t="s">
        <v>59</v>
      </c>
      <c r="G236" s="51"/>
      <c r="H236" s="51"/>
      <c r="I236" s="51"/>
      <c r="J236" s="37"/>
      <c r="K236" s="37"/>
      <c r="L236" s="37"/>
      <c r="M236" s="37"/>
      <c r="N236" s="11"/>
      <c r="O236" s="5"/>
      <c r="P236" s="6"/>
    </row>
    <row r="237" spans="1:16" s="47" customFormat="1">
      <c r="A237" s="37"/>
      <c r="B237" s="37"/>
      <c r="C237" s="37"/>
      <c r="D237" s="37"/>
      <c r="E237" s="37" t="s">
        <v>51</v>
      </c>
      <c r="F237" s="28" t="s">
        <v>60</v>
      </c>
      <c r="G237" s="28"/>
      <c r="H237" s="28"/>
      <c r="I237" s="28"/>
      <c r="J237" s="28"/>
      <c r="K237" s="28"/>
      <c r="L237" s="28"/>
      <c r="M237" s="28"/>
      <c r="N237" s="28"/>
      <c r="O237" s="28"/>
      <c r="P237" s="48">
        <f>P224</f>
        <v>2601481.6807999997</v>
      </c>
    </row>
    <row r="238" spans="1:16" s="47" customFormat="1">
      <c r="A238" s="37"/>
      <c r="B238" s="37"/>
      <c r="C238" s="37"/>
      <c r="D238" s="37"/>
      <c r="E238" s="37" t="s">
        <v>52</v>
      </c>
      <c r="F238" s="28" t="s">
        <v>61</v>
      </c>
      <c r="G238" s="28"/>
      <c r="H238" s="28"/>
      <c r="I238" s="28"/>
      <c r="J238" s="28"/>
      <c r="K238" s="28"/>
      <c r="L238" s="62"/>
      <c r="M238" s="62"/>
      <c r="N238" s="62"/>
      <c r="O238" s="62"/>
      <c r="P238" s="48"/>
    </row>
    <row r="239" spans="1:16" s="47" customFormat="1">
      <c r="A239" s="37"/>
      <c r="B239" s="37"/>
      <c r="C239" s="37"/>
      <c r="D239" s="37"/>
      <c r="E239" s="37"/>
      <c r="F239" s="28"/>
      <c r="G239" s="28"/>
      <c r="H239" s="28"/>
      <c r="I239" s="28"/>
      <c r="J239" s="28"/>
      <c r="K239" s="28"/>
      <c r="L239" s="62"/>
      <c r="M239" s="62"/>
      <c r="N239" s="62"/>
      <c r="O239" s="62" t="s">
        <v>62</v>
      </c>
      <c r="P239" s="49"/>
    </row>
    <row r="240" spans="1:16" s="47" customFormat="1">
      <c r="A240" s="37"/>
      <c r="B240" s="37"/>
      <c r="C240" s="37"/>
      <c r="D240" s="37"/>
      <c r="E240" s="37"/>
      <c r="F240" s="37"/>
      <c r="G240" s="37"/>
      <c r="H240" s="37"/>
      <c r="I240" s="3"/>
      <c r="J240" s="3"/>
      <c r="K240" s="3"/>
      <c r="L240" s="3"/>
      <c r="M240" s="3"/>
      <c r="N240" s="3"/>
      <c r="O240" s="3"/>
      <c r="P240" s="35"/>
    </row>
    <row r="241" spans="1:16" s="47" customFormat="1">
      <c r="A241" s="37"/>
      <c r="B241" s="37"/>
      <c r="C241" s="37"/>
      <c r="D241" s="37"/>
      <c r="E241" s="37"/>
      <c r="F241" s="37"/>
      <c r="G241" s="37"/>
      <c r="H241" s="37"/>
      <c r="I241" s="3"/>
      <c r="J241" s="3"/>
      <c r="K241" s="3"/>
      <c r="L241" s="3"/>
      <c r="M241" s="3"/>
      <c r="N241" s="3"/>
      <c r="O241" s="3"/>
      <c r="P241" s="35"/>
    </row>
    <row r="242" spans="1:16" s="47" customFormat="1">
      <c r="A242" s="37"/>
      <c r="B242" s="37"/>
      <c r="C242" s="37"/>
      <c r="D242" s="37"/>
      <c r="E242" s="37"/>
      <c r="F242" s="37"/>
      <c r="G242" s="37"/>
      <c r="H242" s="37"/>
      <c r="I242" s="37"/>
      <c r="J242" s="37"/>
      <c r="K242" s="37"/>
      <c r="L242" s="37"/>
      <c r="M242" s="37"/>
      <c r="N242" s="37"/>
      <c r="O242" s="37"/>
      <c r="P242" s="37"/>
    </row>
    <row r="243" spans="1:16" s="47" customFormat="1" ht="15.75" thickBot="1">
      <c r="A243" s="37"/>
      <c r="B243" s="37"/>
      <c r="C243" s="37"/>
      <c r="D243" s="37"/>
      <c r="E243" s="37"/>
      <c r="F243" s="37"/>
      <c r="G243" s="37"/>
      <c r="H243" s="37"/>
      <c r="I243" s="110" t="s">
        <v>64</v>
      </c>
      <c r="J243" s="110"/>
      <c r="K243" s="110"/>
      <c r="L243" s="110"/>
      <c r="M243" s="110"/>
      <c r="N243" s="110"/>
      <c r="O243" s="110"/>
      <c r="P243" s="50"/>
    </row>
    <row r="244" spans="1:16" s="47" customFormat="1">
      <c r="A244" s="37"/>
      <c r="B244" s="37"/>
      <c r="C244" s="37"/>
      <c r="D244" s="37"/>
      <c r="E244" s="37"/>
      <c r="F244" s="37"/>
      <c r="G244" s="37"/>
      <c r="H244" s="37"/>
      <c r="I244" s="37"/>
      <c r="J244" s="37"/>
      <c r="K244" s="37"/>
      <c r="L244" s="37"/>
      <c r="M244" s="37"/>
      <c r="N244" s="37"/>
      <c r="O244" s="37"/>
      <c r="P244" s="37"/>
    </row>
    <row r="245" spans="1:16" s="47" customFormat="1">
      <c r="A245" s="37"/>
      <c r="B245" s="37"/>
      <c r="C245" s="37"/>
      <c r="D245" s="37"/>
      <c r="E245" s="37"/>
      <c r="F245" s="37"/>
      <c r="G245" s="37"/>
      <c r="H245" s="37"/>
      <c r="I245" s="37"/>
      <c r="J245" s="37"/>
      <c r="K245" s="37"/>
      <c r="L245" s="37"/>
      <c r="M245" s="37"/>
      <c r="N245" s="37"/>
      <c r="O245" s="37"/>
      <c r="P245" s="37"/>
    </row>
    <row r="246" spans="1:16" s="47" customFormat="1">
      <c r="A246" s="37"/>
      <c r="B246" s="37"/>
      <c r="C246" s="37"/>
      <c r="D246" s="37"/>
      <c r="E246" s="37"/>
      <c r="F246" s="37"/>
      <c r="G246" s="37"/>
      <c r="H246" s="37"/>
      <c r="I246" s="37"/>
      <c r="J246" s="37"/>
      <c r="K246" s="37"/>
      <c r="L246" s="37"/>
      <c r="M246" s="37"/>
      <c r="N246" s="37"/>
      <c r="O246" s="37"/>
      <c r="P246" s="37"/>
    </row>
    <row r="247" spans="1:16" s="47" customFormat="1">
      <c r="A247" s="37"/>
      <c r="B247" s="3" t="s">
        <v>94</v>
      </c>
      <c r="C247" s="21"/>
      <c r="D247" s="21"/>
      <c r="E247" s="21"/>
      <c r="F247" s="21"/>
      <c r="G247" s="21"/>
      <c r="H247" s="37"/>
      <c r="I247" s="37"/>
      <c r="J247" s="37"/>
      <c r="K247" s="37"/>
      <c r="L247" s="37"/>
      <c r="M247" s="37"/>
      <c r="N247" s="37"/>
      <c r="O247" s="37"/>
      <c r="P247" s="37"/>
    </row>
    <row r="248" spans="1:16" s="47" customFormat="1">
      <c r="A248" s="37"/>
      <c r="B248" s="37"/>
      <c r="C248" s="37"/>
      <c r="D248" s="37"/>
      <c r="E248" s="37"/>
      <c r="F248" s="37"/>
      <c r="G248" s="37"/>
      <c r="H248" s="37"/>
      <c r="I248" s="37"/>
      <c r="J248" s="37"/>
      <c r="K248" s="37"/>
      <c r="L248" s="37"/>
      <c r="M248" s="37"/>
      <c r="N248" s="62"/>
      <c r="O248" s="62"/>
      <c r="P248" s="37"/>
    </row>
    <row r="249" spans="1:16" s="47" customFormat="1">
      <c r="A249" s="37"/>
      <c r="B249" s="37"/>
      <c r="C249" s="37"/>
      <c r="D249" s="37"/>
      <c r="E249" s="115"/>
      <c r="F249" s="115"/>
      <c r="G249" s="115"/>
      <c r="H249" s="115"/>
      <c r="I249" s="115"/>
      <c r="J249" s="115"/>
      <c r="K249" s="37"/>
      <c r="L249" s="37"/>
      <c r="M249" s="62"/>
      <c r="N249" s="62"/>
      <c r="O249" s="62"/>
      <c r="P249" s="62"/>
    </row>
    <row r="250" spans="1:16" s="47" customFormat="1">
      <c r="A250" s="37"/>
      <c r="C250" s="37"/>
      <c r="D250" s="37"/>
      <c r="E250" s="115"/>
      <c r="F250" s="115"/>
      <c r="G250" s="115"/>
      <c r="H250" s="115"/>
      <c r="I250" s="115"/>
      <c r="J250" s="115"/>
      <c r="K250" s="37"/>
      <c r="L250" s="37"/>
      <c r="M250" s="62"/>
      <c r="N250" s="62"/>
      <c r="O250" s="62"/>
      <c r="P250" s="62"/>
    </row>
    <row r="251" spans="1:16" s="14" customFormat="1">
      <c r="A251" s="33"/>
      <c r="B251" s="15"/>
      <c r="G251" s="15"/>
      <c r="I251" s="29"/>
      <c r="O251" s="18"/>
      <c r="P251" s="15"/>
    </row>
    <row r="252" spans="1:16">
      <c r="A252" s="6"/>
      <c r="B252" s="102" t="s">
        <v>46</v>
      </c>
      <c r="C252" s="102"/>
      <c r="D252" s="102"/>
      <c r="E252" s="102"/>
      <c r="F252" s="102"/>
      <c r="G252" s="102"/>
      <c r="H252" s="102"/>
      <c r="I252" s="102"/>
      <c r="J252" s="24"/>
      <c r="K252" s="24"/>
      <c r="L252" s="24"/>
      <c r="M252" s="24"/>
      <c r="N252" s="24"/>
      <c r="O252" s="6"/>
    </row>
    <row r="253" spans="1:16">
      <c r="A253" s="62"/>
      <c r="B253" s="38"/>
      <c r="D253" s="34"/>
      <c r="G253" s="23"/>
      <c r="O253" s="3"/>
      <c r="P253" s="38"/>
    </row>
    <row r="254" spans="1:16">
      <c r="A254" s="52">
        <v>34</v>
      </c>
      <c r="B254" s="117" t="s">
        <v>23</v>
      </c>
      <c r="C254" s="117"/>
      <c r="D254" s="117"/>
      <c r="E254" s="117"/>
      <c r="F254" s="117"/>
      <c r="G254" s="117"/>
      <c r="H254" s="117"/>
      <c r="I254" s="117"/>
      <c r="J254" s="117"/>
      <c r="K254" s="117"/>
      <c r="L254" s="117"/>
      <c r="M254" s="117"/>
      <c r="N254" s="11"/>
      <c r="O254" s="5"/>
    </row>
    <row r="255" spans="1:16">
      <c r="B255" s="117"/>
      <c r="C255" s="117"/>
      <c r="D255" s="117"/>
      <c r="E255" s="117"/>
      <c r="F255" s="117"/>
      <c r="G255" s="117"/>
      <c r="H255" s="117"/>
      <c r="I255" s="117"/>
      <c r="J255" s="117"/>
      <c r="K255" s="117"/>
      <c r="L255" s="117"/>
      <c r="M255" s="117"/>
      <c r="N255" s="11"/>
      <c r="O255" s="5"/>
    </row>
    <row r="256" spans="1:16">
      <c r="B256" s="117"/>
      <c r="C256" s="117"/>
      <c r="D256" s="117"/>
      <c r="E256" s="117"/>
      <c r="F256" s="117"/>
      <c r="G256" s="117"/>
      <c r="H256" s="117"/>
      <c r="I256" s="117"/>
      <c r="J256" s="117"/>
      <c r="K256" s="117"/>
      <c r="L256" s="117"/>
      <c r="M256" s="117"/>
      <c r="N256" s="11"/>
      <c r="O256" s="5"/>
    </row>
    <row r="257" spans="1:17">
      <c r="B257" s="117"/>
      <c r="C257" s="117"/>
      <c r="D257" s="117"/>
      <c r="E257" s="117"/>
      <c r="F257" s="117"/>
      <c r="G257" s="117"/>
      <c r="H257" s="117"/>
      <c r="I257" s="117"/>
      <c r="J257" s="117"/>
      <c r="K257" s="117"/>
      <c r="L257" s="117"/>
      <c r="M257" s="117"/>
      <c r="N257" s="11"/>
      <c r="O257" s="5"/>
    </row>
    <row r="258" spans="1:17">
      <c r="B258" s="117"/>
      <c r="C258" s="117"/>
      <c r="D258" s="117"/>
      <c r="E258" s="117"/>
      <c r="F258" s="117"/>
      <c r="G258" s="117"/>
      <c r="H258" s="117"/>
      <c r="I258" s="117"/>
      <c r="J258" s="117"/>
      <c r="K258" s="117"/>
      <c r="L258" s="117"/>
      <c r="M258" s="117"/>
      <c r="N258" s="11"/>
      <c r="O258" s="5"/>
    </row>
    <row r="259" spans="1:17" ht="21" customHeight="1">
      <c r="B259" s="117"/>
      <c r="C259" s="117"/>
      <c r="D259" s="117"/>
      <c r="E259" s="117"/>
      <c r="F259" s="117"/>
      <c r="G259" s="117"/>
      <c r="H259" s="117"/>
      <c r="I259" s="117"/>
      <c r="J259" s="117"/>
      <c r="K259" s="117"/>
      <c r="L259" s="117"/>
      <c r="M259" s="117"/>
      <c r="N259" s="11"/>
      <c r="O259" s="5"/>
    </row>
    <row r="260" spans="1:17">
      <c r="N260" s="11"/>
      <c r="O260" s="5"/>
    </row>
    <row r="261" spans="1:17">
      <c r="B261" s="38">
        <v>26948</v>
      </c>
      <c r="G261" s="38">
        <v>35</v>
      </c>
      <c r="I261" s="37" t="s">
        <v>19</v>
      </c>
      <c r="O261" s="3"/>
      <c r="P261" s="38">
        <f>B261*G261</f>
        <v>943180</v>
      </c>
      <c r="Q261" s="38"/>
    </row>
    <row r="262" spans="1:17">
      <c r="A262" s="62"/>
      <c r="B262" s="38"/>
      <c r="D262" s="34"/>
      <c r="G262" s="23"/>
      <c r="O262" s="3"/>
      <c r="P262" s="38"/>
    </row>
    <row r="263" spans="1:17" ht="15" customHeight="1">
      <c r="A263" s="62">
        <v>35</v>
      </c>
      <c r="B263" s="119" t="s">
        <v>49</v>
      </c>
      <c r="C263" s="119"/>
      <c r="D263" s="119"/>
      <c r="E263" s="119"/>
      <c r="F263" s="119"/>
      <c r="G263" s="119"/>
      <c r="H263" s="119"/>
      <c r="I263" s="119"/>
      <c r="J263" s="119"/>
      <c r="K263" s="119"/>
      <c r="L263" s="119"/>
      <c r="M263" s="119"/>
      <c r="O263" s="3"/>
      <c r="P263" s="38"/>
    </row>
    <row r="264" spans="1:17">
      <c r="A264" s="62"/>
      <c r="B264" s="119"/>
      <c r="C264" s="119"/>
      <c r="D264" s="119"/>
      <c r="E264" s="119"/>
      <c r="F264" s="119"/>
      <c r="G264" s="119"/>
      <c r="H264" s="119"/>
      <c r="I264" s="119"/>
      <c r="J264" s="119"/>
      <c r="K264" s="119"/>
      <c r="L264" s="119"/>
      <c r="M264" s="119"/>
      <c r="O264" s="3"/>
      <c r="P264" s="38"/>
    </row>
    <row r="265" spans="1:17">
      <c r="A265" s="62"/>
      <c r="B265" s="119"/>
      <c r="C265" s="119"/>
      <c r="D265" s="119"/>
      <c r="E265" s="119"/>
      <c r="F265" s="119"/>
      <c r="G265" s="119"/>
      <c r="H265" s="119"/>
      <c r="I265" s="119"/>
      <c r="J265" s="119"/>
      <c r="K265" s="119"/>
      <c r="L265" s="119"/>
      <c r="M265" s="119"/>
      <c r="O265" s="3"/>
      <c r="P265" s="38"/>
    </row>
    <row r="266" spans="1:17" ht="8.25" customHeight="1">
      <c r="A266" s="62"/>
      <c r="B266" s="119"/>
      <c r="C266" s="119"/>
      <c r="D266" s="119"/>
      <c r="E266" s="119"/>
      <c r="F266" s="119"/>
      <c r="G266" s="119"/>
      <c r="H266" s="119"/>
      <c r="I266" s="119"/>
      <c r="J266" s="119"/>
      <c r="K266" s="119"/>
      <c r="L266" s="119"/>
      <c r="M266" s="119"/>
      <c r="O266" s="3"/>
      <c r="P266" s="38"/>
    </row>
    <row r="267" spans="1:17">
      <c r="A267" s="62"/>
      <c r="B267" s="38"/>
      <c r="G267" s="38"/>
      <c r="O267" s="3"/>
      <c r="P267" s="38"/>
    </row>
    <row r="268" spans="1:17">
      <c r="A268" s="62"/>
      <c r="B268" s="38">
        <v>1464</v>
      </c>
      <c r="G268" s="38">
        <v>300</v>
      </c>
      <c r="I268" s="37" t="s">
        <v>16</v>
      </c>
      <c r="O268" s="3" t="s">
        <v>13</v>
      </c>
      <c r="P268" s="38">
        <f>ROUND(SUM(B268*G268),)</f>
        <v>439200</v>
      </c>
      <c r="Q268" s="38"/>
    </row>
    <row r="269" spans="1:17">
      <c r="A269" s="62"/>
      <c r="B269" s="38"/>
      <c r="D269" s="34"/>
      <c r="G269" s="23"/>
      <c r="O269" s="3"/>
      <c r="P269" s="38"/>
    </row>
    <row r="270" spans="1:17">
      <c r="A270" s="62"/>
      <c r="B270" s="38"/>
      <c r="D270" s="34"/>
      <c r="G270" s="23"/>
      <c r="O270" s="3"/>
      <c r="P270" s="38"/>
    </row>
    <row r="271" spans="1:17" ht="15" customHeight="1">
      <c r="A271" s="62">
        <v>36</v>
      </c>
      <c r="B271" s="104" t="s">
        <v>30</v>
      </c>
      <c r="C271" s="104"/>
      <c r="D271" s="104"/>
      <c r="E271" s="104"/>
      <c r="F271" s="104"/>
      <c r="G271" s="104"/>
      <c r="H271" s="104"/>
      <c r="I271" s="104"/>
      <c r="J271" s="104"/>
      <c r="K271" s="104"/>
    </row>
    <row r="272" spans="1:17">
      <c r="A272" s="62"/>
      <c r="B272" s="104"/>
      <c r="C272" s="104"/>
      <c r="D272" s="104"/>
      <c r="E272" s="104"/>
      <c r="F272" s="104"/>
      <c r="G272" s="104"/>
      <c r="H272" s="104"/>
      <c r="I272" s="104"/>
      <c r="J272" s="104"/>
      <c r="K272" s="104"/>
    </row>
    <row r="273" spans="1:17">
      <c r="A273" s="62"/>
      <c r="B273" s="104"/>
      <c r="C273" s="104"/>
      <c r="D273" s="104"/>
      <c r="E273" s="104"/>
      <c r="F273" s="104"/>
      <c r="G273" s="104"/>
      <c r="H273" s="104"/>
      <c r="I273" s="104"/>
      <c r="J273" s="104"/>
      <c r="K273" s="104"/>
    </row>
    <row r="274" spans="1:17" ht="9" customHeight="1">
      <c r="A274" s="62"/>
      <c r="B274" s="104"/>
      <c r="C274" s="104"/>
      <c r="D274" s="104"/>
      <c r="E274" s="104"/>
      <c r="F274" s="104"/>
      <c r="G274" s="104"/>
      <c r="H274" s="104"/>
      <c r="I274" s="104"/>
      <c r="J274" s="104"/>
      <c r="K274" s="104"/>
    </row>
    <row r="275" spans="1:17">
      <c r="A275" s="62"/>
      <c r="B275" s="71"/>
      <c r="C275" s="71"/>
      <c r="D275" s="71"/>
      <c r="E275" s="71"/>
      <c r="F275" s="71"/>
      <c r="G275" s="71"/>
    </row>
    <row r="276" spans="1:17">
      <c r="A276" s="62"/>
      <c r="B276" s="38">
        <v>4076</v>
      </c>
      <c r="G276" s="38">
        <v>245</v>
      </c>
      <c r="I276" s="37" t="s">
        <v>16</v>
      </c>
      <c r="O276" s="3"/>
      <c r="P276" s="38">
        <f>ROUND(SUM(B276*G276),)</f>
        <v>998620</v>
      </c>
      <c r="Q276" s="38"/>
    </row>
    <row r="277" spans="1:17">
      <c r="A277" s="62"/>
      <c r="B277" s="38"/>
      <c r="D277" s="34"/>
      <c r="G277" s="23"/>
      <c r="O277" s="3"/>
      <c r="P277" s="38"/>
    </row>
    <row r="278" spans="1:17">
      <c r="A278" s="62">
        <v>37</v>
      </c>
      <c r="B278" s="38" t="s">
        <v>79</v>
      </c>
      <c r="D278" s="34"/>
      <c r="G278" s="23"/>
      <c r="O278" s="3"/>
      <c r="P278" s="38"/>
    </row>
    <row r="279" spans="1:17">
      <c r="A279" s="62"/>
      <c r="B279" s="38"/>
      <c r="D279" s="34"/>
      <c r="G279" s="23"/>
      <c r="O279" s="3"/>
      <c r="P279" s="38"/>
    </row>
    <row r="280" spans="1:17">
      <c r="A280" s="62"/>
      <c r="B280" s="38">
        <v>4271.07</v>
      </c>
      <c r="G280" s="38">
        <v>40</v>
      </c>
      <c r="I280" s="37" t="s">
        <v>80</v>
      </c>
      <c r="O280" s="3"/>
      <c r="P280" s="38">
        <f>ROUND(SUM(B280*G280),)</f>
        <v>170843</v>
      </c>
      <c r="Q280" s="38"/>
    </row>
    <row r="281" spans="1:17">
      <c r="A281" s="62"/>
      <c r="B281" s="38"/>
      <c r="D281" s="34"/>
      <c r="G281" s="23"/>
      <c r="O281" s="3"/>
      <c r="P281" s="38"/>
    </row>
    <row r="282" spans="1:17">
      <c r="A282" s="62">
        <v>38</v>
      </c>
      <c r="B282" s="38" t="s">
        <v>92</v>
      </c>
      <c r="D282" s="34"/>
      <c r="G282" s="23"/>
      <c r="O282" s="3"/>
      <c r="P282" s="38"/>
    </row>
    <row r="283" spans="1:17">
      <c r="A283" s="62"/>
      <c r="B283" s="38"/>
      <c r="D283" s="34"/>
      <c r="G283" s="23"/>
      <c r="O283" s="3"/>
      <c r="P283" s="38"/>
    </row>
    <row r="284" spans="1:17">
      <c r="A284" s="62"/>
      <c r="B284" s="38">
        <v>9600</v>
      </c>
      <c r="G284" s="84">
        <v>1227.8</v>
      </c>
      <c r="I284" s="37" t="s">
        <v>7</v>
      </c>
      <c r="O284" s="3"/>
      <c r="P284" s="38">
        <f>B284*G284/100</f>
        <v>117868.8</v>
      </c>
    </row>
    <row r="285" spans="1:17">
      <c r="N285" s="11"/>
      <c r="O285" s="5"/>
      <c r="P285" s="21"/>
    </row>
    <row r="286" spans="1:17">
      <c r="L286" s="110" t="s">
        <v>47</v>
      </c>
      <c r="M286" s="110"/>
      <c r="N286" s="110"/>
      <c r="O286" s="110"/>
      <c r="P286" s="41">
        <f>SUM(P256:P285)</f>
        <v>2669711.7999999998</v>
      </c>
      <c r="Q286" s="5"/>
    </row>
    <row r="287" spans="1:17" s="22" customFormat="1" ht="12.75">
      <c r="A287" s="72"/>
      <c r="B287" s="23"/>
      <c r="G287" s="23"/>
      <c r="O287" s="25"/>
      <c r="P287" s="42"/>
    </row>
    <row r="288" spans="1:17" s="47" customFormat="1">
      <c r="A288" s="37"/>
      <c r="B288" s="37"/>
      <c r="C288" s="37"/>
      <c r="D288" s="37"/>
      <c r="E288" s="118" t="s">
        <v>66</v>
      </c>
      <c r="F288" s="118"/>
      <c r="G288" s="118"/>
      <c r="H288" s="118"/>
      <c r="I288" s="118"/>
      <c r="J288" s="118"/>
      <c r="K288" s="118"/>
      <c r="L288" s="118"/>
      <c r="M288" s="118"/>
      <c r="N288" s="37"/>
      <c r="O288" s="5"/>
      <c r="P288" s="62"/>
    </row>
    <row r="289" spans="1:17" s="47" customFormat="1">
      <c r="A289" s="37"/>
      <c r="B289" s="37"/>
      <c r="C289" s="37"/>
      <c r="D289" s="37"/>
      <c r="E289" s="62"/>
      <c r="F289" s="62"/>
      <c r="G289" s="62"/>
      <c r="H289" s="62"/>
      <c r="I289" s="62"/>
      <c r="J289" s="62"/>
      <c r="K289" s="37"/>
      <c r="L289" s="37"/>
      <c r="M289" s="62"/>
      <c r="N289" s="37"/>
      <c r="O289" s="5"/>
      <c r="P289" s="62"/>
    </row>
    <row r="290" spans="1:17" s="47" customFormat="1">
      <c r="A290" s="37"/>
      <c r="B290" s="37"/>
      <c r="C290" s="37"/>
      <c r="D290" s="37"/>
      <c r="E290" s="37"/>
      <c r="F290" s="28" t="s">
        <v>69</v>
      </c>
      <c r="G290" s="28"/>
      <c r="H290" s="28"/>
      <c r="I290" s="28"/>
      <c r="J290" s="28"/>
      <c r="K290" s="28"/>
      <c r="L290" s="28"/>
      <c r="M290" s="28"/>
      <c r="N290" s="28"/>
      <c r="O290" s="28"/>
      <c r="P290" s="48"/>
    </row>
    <row r="291" spans="1:17" s="47" customFormat="1">
      <c r="A291" s="37"/>
      <c r="B291" s="37"/>
      <c r="C291" s="37"/>
      <c r="D291" s="37"/>
      <c r="E291" s="37"/>
      <c r="F291" s="28"/>
      <c r="G291" s="28"/>
      <c r="H291" s="28"/>
      <c r="I291" s="28"/>
      <c r="J291" s="28"/>
      <c r="K291" s="28"/>
      <c r="L291" s="28"/>
      <c r="M291" s="28"/>
      <c r="N291" s="28"/>
      <c r="O291" s="28"/>
      <c r="P291" s="48"/>
    </row>
    <row r="292" spans="1:17" s="47" customFormat="1">
      <c r="A292" s="37"/>
      <c r="B292" s="37"/>
      <c r="C292" s="37"/>
      <c r="D292" s="37"/>
      <c r="E292" s="37"/>
      <c r="F292" s="28" t="s">
        <v>70</v>
      </c>
      <c r="G292" s="28"/>
      <c r="H292" s="28"/>
      <c r="I292" s="28"/>
      <c r="J292" s="28"/>
      <c r="K292" s="28"/>
      <c r="L292" s="28"/>
      <c r="M292" s="28"/>
      <c r="N292" s="28"/>
      <c r="O292" s="28"/>
      <c r="P292" s="48"/>
    </row>
    <row r="293" spans="1:17" s="47" customFormat="1">
      <c r="A293" s="37"/>
      <c r="B293" s="37"/>
      <c r="C293" s="37"/>
      <c r="D293" s="37"/>
      <c r="E293" s="37"/>
      <c r="F293" s="28"/>
      <c r="G293" s="28"/>
      <c r="H293" s="28"/>
      <c r="I293" s="28"/>
      <c r="J293" s="28"/>
      <c r="K293" s="28"/>
      <c r="L293" s="62"/>
      <c r="M293" s="62"/>
      <c r="N293" s="62"/>
      <c r="O293" s="62"/>
      <c r="P293" s="48"/>
    </row>
    <row r="294" spans="1:17" s="47" customFormat="1" ht="18.75" customHeight="1">
      <c r="A294" s="37"/>
      <c r="B294" s="37"/>
      <c r="C294" s="37"/>
      <c r="D294" s="37"/>
      <c r="E294" s="37"/>
      <c r="F294" s="28"/>
      <c r="G294" s="28"/>
      <c r="H294" s="28"/>
      <c r="I294" s="110" t="s">
        <v>65</v>
      </c>
      <c r="J294" s="110"/>
      <c r="K294" s="110"/>
      <c r="L294" s="110"/>
      <c r="M294" s="110"/>
      <c r="N294" s="110"/>
      <c r="O294" s="110"/>
      <c r="P294" s="49"/>
    </row>
    <row r="295" spans="1:17" s="47" customFormat="1">
      <c r="A295" s="37"/>
      <c r="B295" s="37"/>
      <c r="C295" s="37"/>
      <c r="D295" s="37"/>
      <c r="E295" s="62"/>
      <c r="F295" s="62"/>
      <c r="G295" s="62"/>
      <c r="H295" s="62"/>
      <c r="I295" s="62"/>
      <c r="J295" s="62"/>
      <c r="K295" s="37"/>
      <c r="L295" s="37"/>
      <c r="M295" s="62"/>
      <c r="N295" s="37"/>
      <c r="O295" s="5"/>
      <c r="P295" s="62"/>
    </row>
    <row r="296" spans="1:17" s="47" customFormat="1">
      <c r="A296" s="37"/>
      <c r="B296" s="37"/>
      <c r="C296" s="37"/>
      <c r="D296" s="37"/>
      <c r="E296" s="62"/>
      <c r="F296" s="62"/>
      <c r="G296" s="62"/>
      <c r="H296" s="62"/>
      <c r="I296" s="62"/>
      <c r="J296" s="62"/>
      <c r="K296" s="37"/>
      <c r="L296" s="37"/>
      <c r="M296" s="62"/>
      <c r="N296" s="37"/>
      <c r="O296" s="5"/>
      <c r="P296" s="62"/>
    </row>
    <row r="297" spans="1:17" s="47" customFormat="1">
      <c r="A297" s="37"/>
      <c r="B297" s="37"/>
      <c r="C297" s="37"/>
      <c r="D297" s="37"/>
      <c r="E297" s="62"/>
      <c r="F297" s="62"/>
      <c r="G297" s="62"/>
      <c r="H297" s="62"/>
      <c r="I297" s="62"/>
      <c r="J297" s="62"/>
      <c r="K297" s="37"/>
      <c r="L297" s="37"/>
      <c r="M297" s="62"/>
      <c r="N297" s="37"/>
      <c r="O297" s="5"/>
      <c r="P297" s="62"/>
    </row>
    <row r="298" spans="1:17" s="47" customFormat="1">
      <c r="A298" s="37"/>
      <c r="B298" s="3" t="s">
        <v>94</v>
      </c>
      <c r="C298" s="21"/>
      <c r="D298" s="21"/>
      <c r="E298" s="21"/>
      <c r="F298" s="21"/>
      <c r="G298" s="21"/>
      <c r="H298" s="62"/>
      <c r="I298" s="62"/>
      <c r="J298" s="62"/>
      <c r="K298" s="37"/>
      <c r="L298" s="37"/>
      <c r="M298" s="62"/>
      <c r="N298" s="37"/>
      <c r="O298" s="5"/>
      <c r="P298" s="62"/>
    </row>
    <row r="299" spans="1:17" s="47" customFormat="1">
      <c r="A299" s="37"/>
      <c r="C299" s="37"/>
      <c r="D299" s="37"/>
      <c r="E299" s="37"/>
      <c r="F299" s="37"/>
      <c r="G299" s="37"/>
      <c r="H299" s="37"/>
      <c r="I299" s="37"/>
      <c r="J299" s="37"/>
      <c r="K299" s="37"/>
      <c r="L299" s="37"/>
      <c r="M299" s="37"/>
      <c r="N299" s="62"/>
      <c r="O299" s="62"/>
      <c r="P299" s="37"/>
    </row>
    <row r="300" spans="1:17" s="47" customFormat="1">
      <c r="A300" s="37"/>
      <c r="B300" s="37"/>
      <c r="C300" s="37"/>
      <c r="D300" s="37"/>
      <c r="E300" s="115"/>
      <c r="F300" s="115"/>
      <c r="G300" s="115"/>
      <c r="H300" s="115"/>
      <c r="I300" s="115"/>
      <c r="J300" s="115"/>
      <c r="K300" s="37"/>
      <c r="L300" s="37"/>
      <c r="M300" s="62"/>
      <c r="N300" s="62"/>
      <c r="O300" s="62"/>
      <c r="P300" s="62"/>
    </row>
    <row r="301" spans="1:17" s="47" customFormat="1">
      <c r="A301" s="37"/>
      <c r="B301" s="37"/>
      <c r="C301" s="37"/>
      <c r="D301" s="37"/>
      <c r="E301" s="115"/>
      <c r="F301" s="115"/>
      <c r="G301" s="115"/>
      <c r="H301" s="115"/>
      <c r="I301" s="115"/>
      <c r="J301" s="115"/>
      <c r="K301" s="37"/>
      <c r="L301" s="37"/>
      <c r="M301" s="62"/>
      <c r="N301" s="62"/>
      <c r="O301" s="62"/>
      <c r="P301" s="62"/>
    </row>
    <row r="302" spans="1:17">
      <c r="A302" s="62"/>
      <c r="B302" s="15"/>
      <c r="C302" s="14"/>
      <c r="D302" s="14"/>
      <c r="E302" s="14"/>
      <c r="F302" s="14"/>
      <c r="G302" s="15"/>
      <c r="H302" s="14"/>
      <c r="I302" s="14"/>
      <c r="J302" s="14"/>
      <c r="K302" s="14"/>
      <c r="L302" s="14"/>
      <c r="M302" s="14"/>
      <c r="N302" s="14"/>
      <c r="O302" s="18"/>
      <c r="P302" s="31"/>
      <c r="Q302" s="15"/>
    </row>
  </sheetData>
  <mergeCells count="57">
    <mergeCell ref="E1:M1"/>
    <mergeCell ref="E2:M2"/>
    <mergeCell ref="I243:O243"/>
    <mergeCell ref="E249:J249"/>
    <mergeCell ref="E250:J250"/>
    <mergeCell ref="B176:L180"/>
    <mergeCell ref="B183:L186"/>
    <mergeCell ref="B189:L194"/>
    <mergeCell ref="B197:L199"/>
    <mergeCell ref="B203:N206"/>
    <mergeCell ref="B209:K210"/>
    <mergeCell ref="B155:N157"/>
    <mergeCell ref="B161:G162"/>
    <mergeCell ref="B166:K168"/>
    <mergeCell ref="L172:O172"/>
    <mergeCell ref="B174:I174"/>
    <mergeCell ref="E300:J300"/>
    <mergeCell ref="E301:J301"/>
    <mergeCell ref="B213:K214"/>
    <mergeCell ref="B217:M220"/>
    <mergeCell ref="L224:O224"/>
    <mergeCell ref="B252:I252"/>
    <mergeCell ref="B254:M259"/>
    <mergeCell ref="E288:M288"/>
    <mergeCell ref="I294:O294"/>
    <mergeCell ref="B263:M266"/>
    <mergeCell ref="B271:K274"/>
    <mergeCell ref="L286:O286"/>
    <mergeCell ref="B135:N138"/>
    <mergeCell ref="B146:G146"/>
    <mergeCell ref="L150:O150"/>
    <mergeCell ref="B153:I153"/>
    <mergeCell ref="B115:K116"/>
    <mergeCell ref="B120:K121"/>
    <mergeCell ref="B125:G126"/>
    <mergeCell ref="B130:I131"/>
    <mergeCell ref="B78:K80"/>
    <mergeCell ref="B88:J90"/>
    <mergeCell ref="B94:M97"/>
    <mergeCell ref="B102:M106"/>
    <mergeCell ref="B110:K111"/>
    <mergeCell ref="B72:L74"/>
    <mergeCell ref="B9:G9"/>
    <mergeCell ref="B11:F11"/>
    <mergeCell ref="B28:J31"/>
    <mergeCell ref="B35:N36"/>
    <mergeCell ref="B40:L41"/>
    <mergeCell ref="B46:M47"/>
    <mergeCell ref="B51:K51"/>
    <mergeCell ref="B55:O57"/>
    <mergeCell ref="B61:L62"/>
    <mergeCell ref="B66:I68"/>
    <mergeCell ref="D4:O5"/>
    <mergeCell ref="B7:D7"/>
    <mergeCell ref="E7:F7"/>
    <mergeCell ref="G7:H7"/>
    <mergeCell ref="J7:N7"/>
  </mergeCells>
  <pageMargins left="0.16" right="0.16" top="0.4" bottom="0.37" header="0.3" footer="0.3"/>
  <pageSetup orientation="portrait" verticalDpi="300" r:id="rId1"/>
  <headerFooter scaleWithDoc="0"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S.B.2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Tariq</dc:creator>
  <cp:lastModifiedBy>waheed</cp:lastModifiedBy>
  <cp:lastPrinted>2007-07-30T07:43:35Z</cp:lastPrinted>
  <dcterms:created xsi:type="dcterms:W3CDTF">2012-12-04T06:22:11Z</dcterms:created>
  <dcterms:modified xsi:type="dcterms:W3CDTF">2003-12-31T19:07:51Z</dcterms:modified>
</cp:coreProperties>
</file>